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23250" windowHeight="12315"/>
  </bookViews>
  <sheets>
    <sheet name="ПМУ" sheetId="4" r:id="rId1"/>
    <sheet name="КМУ" sheetId="1" r:id="rId2"/>
  </sheets>
  <definedNames>
    <definedName name="_xlnm._FilterDatabase" localSheetId="1" hidden="1">КМУ!$A$8:$Q$8</definedName>
    <definedName name="_xlnm._FilterDatabase" localSheetId="0" hidden="1">ПМУ!$A$8:$P$13</definedName>
    <definedName name="_xlnm.Database" localSheetId="0">#REF!</definedName>
    <definedName name="_xlnm.Database">#REF!</definedName>
    <definedName name="_xlnm.Print_Titles" localSheetId="1">КМУ!$6:$8</definedName>
    <definedName name="_xlnm.Print_Titles" localSheetId="0">ПМУ!$5:$8</definedName>
    <definedName name="Запрос3" localSheetId="0">#REF!</definedName>
    <definedName name="Запрос3">#REF!</definedName>
    <definedName name="ЛЩ" localSheetId="0">#REF!</definedName>
    <definedName name="ЛЩ">#REF!</definedName>
    <definedName name="_xlnm.Print_Area" localSheetId="1">КМУ!$A$1:$L$108</definedName>
    <definedName name="_xlnm.Print_Area" localSheetId="0">ПМУ!$A$1:$O$35</definedName>
    <definedName name="тт" localSheetId="0">#REF!</definedName>
    <definedName name="тт">#REF!</definedName>
  </definedNames>
  <calcPr calcId="125725"/>
</workbook>
</file>

<file path=xl/calcChain.xml><?xml version="1.0" encoding="utf-8"?>
<calcChain xmlns="http://schemas.openxmlformats.org/spreadsheetml/2006/main">
  <c r="I31" i="4"/>
  <c r="I30"/>
  <c r="I29"/>
  <c r="I28"/>
  <c r="I27"/>
  <c r="I26"/>
  <c r="I25"/>
  <c r="I24"/>
  <c r="I23"/>
  <c r="I21"/>
  <c r="I19"/>
  <c r="I18"/>
  <c r="I17"/>
  <c r="I15"/>
  <c r="I14"/>
  <c r="I13"/>
  <c r="I12"/>
  <c r="I11"/>
  <c r="I10"/>
  <c r="I8" l="1"/>
  <c r="J8" s="1"/>
  <c r="K8" s="1"/>
  <c r="L8" s="1"/>
  <c r="M8" s="1"/>
  <c r="N8" s="1"/>
  <c r="O8" s="1"/>
  <c r="P8" s="1"/>
  <c r="B8"/>
  <c r="C8" s="1"/>
  <c r="D8" s="1"/>
  <c r="E8" s="1"/>
  <c r="F8" s="1"/>
  <c r="B8" i="1"/>
  <c r="C8" s="1"/>
  <c r="D8" l="1"/>
  <c r="E8" s="1"/>
  <c r="F8" s="1"/>
  <c r="G8" s="1"/>
  <c r="H8" s="1"/>
  <c r="I8" s="1"/>
  <c r="J8" s="1"/>
  <c r="K8" s="1"/>
  <c r="L8" s="1"/>
  <c r="M8" s="1"/>
</calcChain>
</file>

<file path=xl/sharedStrings.xml><?xml version="1.0" encoding="utf-8"?>
<sst xmlns="http://schemas.openxmlformats.org/spreadsheetml/2006/main" count="561" uniqueCount="203">
  <si>
    <t>Справочник комплексных медицинских услуг</t>
  </si>
  <si>
    <t>Код профиля оказанной медицинской помощи (V002)</t>
  </si>
  <si>
    <t>Код медицинской специальности (V021)</t>
  </si>
  <si>
    <t>Медицинская специальность</t>
  </si>
  <si>
    <t>Код услуги по Классификатору</t>
  </si>
  <si>
    <t>Наименование услуги  по Классификатору</t>
  </si>
  <si>
    <t>Код цели посещения</t>
  </si>
  <si>
    <t>Цель посещения</t>
  </si>
  <si>
    <t>Коэффициент соотношения УЕТ (дети\взрослые)</t>
  </si>
  <si>
    <t>Врач</t>
  </si>
  <si>
    <t>Ср.медперсонал</t>
  </si>
  <si>
    <t>Примечание</t>
  </si>
  <si>
    <t>Аллергология и иммунология</t>
  </si>
  <si>
    <t>B04.037.003</t>
  </si>
  <si>
    <t>Школа для больных с бронхиальной астмой</t>
  </si>
  <si>
    <t>Гастроэнтерология</t>
  </si>
  <si>
    <t>B01.004.001</t>
  </si>
  <si>
    <t xml:space="preserve">Приём врача-гастроэнтеролога первичный </t>
  </si>
  <si>
    <t xml:space="preserve">Гастроэнтерология                                  </t>
  </si>
  <si>
    <t>B04.004.003</t>
  </si>
  <si>
    <t>Школа для больных с заболеваниями желудочно-кишечного тракта</t>
  </si>
  <si>
    <t>Гериатрия</t>
  </si>
  <si>
    <t>B01.007.001</t>
  </si>
  <si>
    <t xml:space="preserve">Приём врача-гериатра первичный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</si>
  <si>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</si>
  <si>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B04.058.003</t>
  </si>
  <si>
    <t>Школа для эндокринологических пациентов с нарушениями роста</t>
  </si>
  <si>
    <t>B04.012.001</t>
  </si>
  <si>
    <t>Школа для пациентов с сахарным диабетом</t>
  </si>
  <si>
    <t>Кардиология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</si>
  <si>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</si>
  <si>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</si>
  <si>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</si>
  <si>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</si>
  <si>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 xml:space="preserve">Неврология                                         </t>
  </si>
  <si>
    <t>B01.023.001</t>
  </si>
  <si>
    <t xml:space="preserve">Приём врача-невролога первичный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</si>
  <si>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</si>
  <si>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B04.025.001</t>
  </si>
  <si>
    <t>Школа для пациентов, находящихся на хроническом гемодиализе</t>
  </si>
  <si>
    <t>Общая врачебная практика (семейная медицина)</t>
  </si>
  <si>
    <t>B04.026.007</t>
  </si>
  <si>
    <t>Школа здоровья для больных с гастроэнтерологическими заболеваниями</t>
  </si>
  <si>
    <t xml:space="preserve">Педиатрия                                          </t>
  </si>
  <si>
    <t>B01.031.001</t>
  </si>
  <si>
    <t>Приём врача-педиатра первичный</t>
  </si>
  <si>
    <t>B04.070.003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</si>
  <si>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</si>
  <si>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</si>
  <si>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</si>
  <si>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</si>
  <si>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</si>
  <si>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</si>
  <si>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</si>
  <si>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</si>
  <si>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B04.040.001</t>
  </si>
  <si>
    <t>Школа для больных с заболеваниями суставов и позвоночника</t>
  </si>
  <si>
    <t>B01.047.001</t>
  </si>
  <si>
    <t xml:space="preserve">Приём врача-терапевта первичный </t>
  </si>
  <si>
    <t>Терапия</t>
  </si>
  <si>
    <t>B04.047.013</t>
  </si>
  <si>
    <t xml:space="preserve">Эндокринология                                     </t>
  </si>
  <si>
    <t>B04.012.001.001</t>
  </si>
  <si>
    <t>Школа для пациентов с сахарным диабетом (1 тип)</t>
  </si>
  <si>
    <t>B04.012.001.002</t>
  </si>
  <si>
    <t>Школа для пациентов с сахарным диабетом (2 тип)</t>
  </si>
  <si>
    <t>Школа для больных с сахарным диабетом</t>
  </si>
  <si>
    <t>Лечебное дело</t>
  </si>
  <si>
    <t>B01.070.002</t>
  </si>
  <si>
    <t>Приём врача по медицинской профилактике</t>
  </si>
  <si>
    <t xml:space="preserve">Лечебное дело 
(средний медперсонал)                </t>
  </si>
  <si>
    <t>Клиническая психология</t>
  </si>
  <si>
    <t>B01.070.009</t>
  </si>
  <si>
    <t>Приём медицинского психолога первичный</t>
  </si>
  <si>
    <t>комплексный медицинский осмотр</t>
  </si>
  <si>
    <t>иные обстоятельства</t>
  </si>
  <si>
    <t>школа здоровья</t>
  </si>
  <si>
    <t xml:space="preserve">школа здоровья </t>
  </si>
  <si>
    <t>УЕТ, взрослые</t>
  </si>
  <si>
    <t>УЕТ, дети</t>
  </si>
  <si>
    <t>Справочник простых  медицинских услуг</t>
  </si>
  <si>
    <t xml:space="preserve">Тарифно-отчетные группы                    </t>
  </si>
  <si>
    <t xml:space="preserve"> Номенклатура медицинских услуг</t>
  </si>
  <si>
    <t>Профиль медицинской специальности  (V021)</t>
  </si>
  <si>
    <t>Коэффициент соотношения УЕТ (дети\ взрослые)</t>
  </si>
  <si>
    <t xml:space="preserve">Нормативная  длительность ПМУ УЕТ </t>
  </si>
  <si>
    <t>взрослые</t>
  </si>
  <si>
    <t>дети</t>
  </si>
  <si>
    <t>код</t>
  </si>
  <si>
    <t>наименование</t>
  </si>
  <si>
    <t>код медицинской услуги</t>
  </si>
  <si>
    <t>наименование по Номенклатуре</t>
  </si>
  <si>
    <t>код признака</t>
  </si>
  <si>
    <t>название признака</t>
  </si>
  <si>
    <t xml:space="preserve">код </t>
  </si>
  <si>
    <t xml:space="preserve">итого </t>
  </si>
  <si>
    <t>врач</t>
  </si>
  <si>
    <t>ср.медперсонал</t>
  </si>
  <si>
    <t>0190000</t>
  </si>
  <si>
    <t>УЗИ сердечно-сосудистой системы</t>
  </si>
  <si>
    <t>A04.10.002</t>
  </si>
  <si>
    <t xml:space="preserve">Эхокардиография </t>
  </si>
  <si>
    <t>000</t>
  </si>
  <si>
    <t>без уточнений</t>
  </si>
  <si>
    <t>Функциональная диагностика</t>
  </si>
  <si>
    <t>A04.10.002.004</t>
  </si>
  <si>
    <t>Эхокардиография с физической нагрузкой</t>
  </si>
  <si>
    <t>Ультразвуковая диагностика</t>
  </si>
  <si>
    <t>Рентгенология</t>
  </si>
  <si>
    <t>0401000</t>
  </si>
  <si>
    <t>Маммография</t>
  </si>
  <si>
    <t>A06.20.004</t>
  </si>
  <si>
    <t>991</t>
  </si>
  <si>
    <t>с применением мобильной установки</t>
  </si>
  <si>
    <t xml:space="preserve">консультация с быстрым в/в введением ГИБП </t>
  </si>
  <si>
    <t>консультация с введением ГИБП шприц-ручкой</t>
  </si>
  <si>
    <t xml:space="preserve">консультация с медленным в/в введением ГИБП 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</si>
  <si>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</si>
  <si>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</si>
  <si>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</si>
  <si>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</si>
  <si>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</si>
  <si>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</si>
  <si>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</si>
  <si>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</si>
  <si>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</si>
  <si>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</si>
  <si>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A01.30.026.001</t>
  </si>
  <si>
    <t>Опрос (анкетирование) пациента по теме ЗОЖ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</si>
  <si>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</si>
  <si>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</si>
  <si>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</si>
  <si>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</si>
  <si>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A02.07.004</t>
  </si>
  <si>
    <t>Антропометрические исследования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</si>
  <si>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</si>
  <si>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</si>
  <si>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</si>
  <si>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</si>
  <si>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A12.09.005</t>
  </si>
  <si>
    <t>Пульсоксиметрия</t>
  </si>
  <si>
    <t>центр здоровья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</si>
  <si>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</si>
  <si>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</si>
  <si>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B04.070.005.001</t>
  </si>
  <si>
    <t>Групповое углубленное профилактическое консультирование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</si>
  <si>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</si>
  <si>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</si>
  <si>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0407010</t>
  </si>
  <si>
    <t>A06.09.005.001</t>
  </si>
  <si>
    <t>КТ органов грудной полости с применением искусственного интеллекта</t>
  </si>
  <si>
    <t>411</t>
  </si>
  <si>
    <t>без контраста</t>
  </si>
  <si>
    <t>A06.23.004.003</t>
  </si>
  <si>
    <t>КТ головного мозга с применением искусственного интеллекта</t>
  </si>
  <si>
    <t>0407020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</si>
  <si>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</si>
  <si>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</si>
  <si>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412</t>
  </si>
  <si>
    <t>с контрастом</t>
  </si>
  <si>
    <t>0407030</t>
  </si>
  <si>
    <t>Компьютерная томография (КТ) без контраста</t>
  </si>
  <si>
    <t>Компьютерная томография (КТ) с болюсным контрастированием</t>
  </si>
  <si>
    <t>Компьютерная томография (КТ) с болюсным контрастированием (без учета стоимости контрастного усиления)</t>
  </si>
  <si>
    <t>A06.20.004.005</t>
  </si>
  <si>
    <t>Маммография с применением искусственного интеллекта</t>
  </si>
  <si>
    <t>0403000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</si>
  <si>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</si>
  <si>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</si>
  <si>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</si>
  <si>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</si>
  <si>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0409000</t>
  </si>
  <si>
    <t>A06.30.002.002</t>
  </si>
  <si>
    <t>Описание и интерпретация данных рентгенографических исследований с применением искусственного интеллекта</t>
  </si>
  <si>
    <t>A06.30.002.004</t>
  </si>
  <si>
    <t>Описание и интерпретация компьютерных томограмм с применением искусственного интеллекта</t>
  </si>
  <si>
    <t>Приложение №1 к приказу</t>
  </si>
  <si>
    <t>Приложение №2 к приказу</t>
  </si>
  <si>
    <t>от__________________2025 №________________________</t>
  </si>
  <si>
    <t>ИСКЛЮЧИТЬ с 01.01.2025</t>
  </si>
  <si>
    <t>ВКЛЮЧИТЬ с 01.01.2025</t>
  </si>
  <si>
    <t>219</t>
  </si>
  <si>
    <t xml:space="preserve">Сестринское дело          </t>
  </si>
  <si>
    <t>ВКЛЮЧИТЬ с 01.03.2025</t>
  </si>
  <si>
    <t>ВКЛЮЧИТЬ с 01.04.2025</t>
  </si>
  <si>
    <t>76                             95                         206                    49</t>
  </si>
  <si>
    <t xml:space="preserve">Терапия                                                                                                                          Лечебное дело                                           Лечебное дело (средний медперсонал)                                      Педиатрия                                                  </t>
  </si>
  <si>
    <t>97                   42                   42                             68</t>
  </si>
  <si>
    <t>97                   42                   42                             68                      82</t>
  </si>
  <si>
    <t>76                             95                         206                    49                      219</t>
  </si>
  <si>
    <t xml:space="preserve">Терапия                                                                                                                          Лечебное дело                                           Лечебное дело (средний медперсонал)                                      Педиатрия                                                                 Сестринское дело                                   </t>
  </si>
  <si>
    <t xml:space="preserve">97                   42                   42                             </t>
  </si>
  <si>
    <t xml:space="preserve">76                             95                         206                    </t>
  </si>
  <si>
    <t xml:space="preserve">Терапия                                                                                                                          Лечебное дело                                           Лечебное дело (средний медперсонал) </t>
  </si>
  <si>
    <t>Центр здоровья</t>
  </si>
  <si>
    <t>сестринскому делу</t>
  </si>
  <si>
    <t>Описание и интерпретация данных рентгенограмм, КТ, МРТ</t>
  </si>
  <si>
    <t>Рентгенография</t>
  </si>
  <si>
    <t>A12.09.002</t>
  </si>
  <si>
    <t>Исследование спровоцированных дыхательных объемов</t>
  </si>
  <si>
    <t>от______________________2025 №_____________</t>
  </si>
  <si>
    <t>_________________________________________________________________</t>
  </si>
  <si>
    <t>______________________________________________________________________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</si>
</sst>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2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family val="2"/>
    </font>
    <font>
      <sz val="10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1" fillId="0" borderId="0">
      <alignment vertical="top"/>
    </xf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4" fillId="0" borderId="0"/>
    <xf numFmtId="0" fontId="7" fillId="0" borderId="0"/>
    <xf numFmtId="0" fontId="7" fillId="0" borderId="0">
      <alignment vertical="top"/>
    </xf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>
      <alignment vertical="top"/>
    </xf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165" fontId="5" fillId="0" borderId="0" applyFont="0" applyFill="0" applyBorder="0" applyAlignment="0" applyProtection="0"/>
    <xf numFmtId="0" fontId="4" fillId="0" borderId="0"/>
  </cellStyleXfs>
  <cellXfs count="86">
    <xf numFmtId="0" fontId="0" fillId="0" borderId="0" xfId="0"/>
    <xf numFmtId="0" fontId="3" fillId="0" borderId="0" xfId="0" applyFont="1" applyFill="1"/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1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3" fillId="0" borderId="0" xfId="0" applyFont="1" applyFill="1" applyAlignment="1">
      <alignment wrapText="1"/>
    </xf>
    <xf numFmtId="1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/>
    </xf>
    <xf numFmtId="4" fontId="13" fillId="0" borderId="2" xfId="0" applyNumberFormat="1" applyFont="1" applyFill="1" applyBorder="1" applyAlignment="1">
      <alignment horizontal="center"/>
    </xf>
    <xf numFmtId="0" fontId="13" fillId="0" borderId="0" xfId="0" applyFont="1" applyFill="1"/>
    <xf numFmtId="0" fontId="13" fillId="0" borderId="2" xfId="0" applyFont="1" applyFill="1" applyBorder="1" applyAlignment="1">
      <alignment horizontal="left" wrapText="1"/>
    </xf>
    <xf numFmtId="49" fontId="13" fillId="0" borderId="2" xfId="0" applyNumberFormat="1" applyFont="1" applyFill="1" applyBorder="1" applyAlignment="1">
      <alignment horizontal="center"/>
    </xf>
    <xf numFmtId="1" fontId="13" fillId="0" borderId="2" xfId="0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/>
    <xf numFmtId="4" fontId="13" fillId="0" borderId="0" xfId="0" applyNumberFormat="1" applyFont="1" applyFill="1"/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/>
    </xf>
    <xf numFmtId="4" fontId="13" fillId="0" borderId="2" xfId="3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15" fillId="0" borderId="0" xfId="0" applyFont="1" applyFill="1"/>
    <xf numFmtId="4" fontId="15" fillId="0" borderId="0" xfId="0" applyNumberFormat="1" applyFont="1" applyFill="1"/>
    <xf numFmtId="4" fontId="3" fillId="0" borderId="0" xfId="46" applyNumberFormat="1" applyFont="1" applyFill="1"/>
    <xf numFmtId="0" fontId="2" fillId="0" borderId="1" xfId="1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6" fillId="0" borderId="0" xfId="0" applyFont="1" applyFill="1"/>
    <xf numFmtId="4" fontId="16" fillId="0" borderId="0" xfId="0" applyNumberFormat="1" applyFont="1" applyFill="1"/>
    <xf numFmtId="3" fontId="3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wrapText="1"/>
    </xf>
    <xf numFmtId="0" fontId="3" fillId="0" borderId="2" xfId="46" applyFont="1" applyFill="1" applyBorder="1" applyAlignment="1">
      <alignment wrapText="1"/>
    </xf>
    <xf numFmtId="0" fontId="15" fillId="0" borderId="0" xfId="0" applyFont="1" applyFill="1" applyBorder="1"/>
    <xf numFmtId="3" fontId="3" fillId="0" borderId="2" xfId="0" applyNumberFormat="1" applyFont="1" applyFill="1" applyBorder="1" applyAlignment="1">
      <alignment horizontal="center" wrapText="1"/>
    </xf>
    <xf numFmtId="0" fontId="15" fillId="0" borderId="2" xfId="0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left"/>
    </xf>
    <xf numFmtId="4" fontId="15" fillId="0" borderId="2" xfId="0" applyNumberFormat="1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" fontId="12" fillId="0" borderId="0" xfId="0" applyNumberFormat="1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left"/>
    </xf>
    <xf numFmtId="4" fontId="14" fillId="0" borderId="7" xfId="0" applyNumberFormat="1" applyFont="1" applyFill="1" applyBorder="1" applyAlignment="1">
      <alignment horizontal="left"/>
    </xf>
    <xf numFmtId="4" fontId="14" fillId="0" borderId="8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" fontId="3" fillId="0" borderId="0" xfId="46" applyNumberFormat="1" applyFont="1" applyFill="1" applyAlignment="1">
      <alignment horizontal="center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8" xfId="0" applyFont="1" applyFill="1" applyBorder="1" applyAlignment="1">
      <alignment horizontal="left"/>
    </xf>
    <xf numFmtId="4" fontId="18" fillId="0" borderId="6" xfId="0" applyNumberFormat="1" applyFont="1" applyFill="1" applyBorder="1" applyAlignment="1">
      <alignment horizontal="left"/>
    </xf>
    <xf numFmtId="4" fontId="18" fillId="0" borderId="7" xfId="0" applyNumberFormat="1" applyFont="1" applyFill="1" applyBorder="1" applyAlignment="1">
      <alignment horizontal="left"/>
    </xf>
    <xf numFmtId="4" fontId="18" fillId="0" borderId="8" xfId="0" applyNumberFormat="1" applyFont="1" applyFill="1" applyBorder="1" applyAlignment="1">
      <alignment horizontal="left"/>
    </xf>
    <xf numFmtId="0" fontId="2" fillId="0" borderId="1" xfId="1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4" fontId="13" fillId="0" borderId="0" xfId="0" applyNumberFormat="1" applyFont="1" applyFill="1" applyBorder="1" applyAlignment="1">
      <alignment horizontal="center"/>
    </xf>
    <xf numFmtId="4" fontId="13" fillId="0" borderId="0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center" vertical="center"/>
    </xf>
  </cellXfs>
  <cellStyles count="47">
    <cellStyle name="Денежный 2" xfId="4"/>
    <cellStyle name="Денежный 3" xfId="5"/>
    <cellStyle name="Обычный" xfId="0" builtinId="0"/>
    <cellStyle name="Обычный 13" xfId="6"/>
    <cellStyle name="Обычный 13 2" xfId="7"/>
    <cellStyle name="Обычный 13 2 6 2" xfId="46"/>
    <cellStyle name="Обычный 134" xfId="8"/>
    <cellStyle name="Обычный 14" xfId="9"/>
    <cellStyle name="Обычный 16" xfId="10"/>
    <cellStyle name="Обычный 17" xfId="11"/>
    <cellStyle name="Обычный 2" xfId="12"/>
    <cellStyle name="Обычный 2 2" xfId="13"/>
    <cellStyle name="Обычный 2 2 2" xfId="14"/>
    <cellStyle name="Обычный 2 2 2 2" xfId="15"/>
    <cellStyle name="Обычный 2 2 2 2 2" xfId="16"/>
    <cellStyle name="Обычный 2 2 3" xfId="17"/>
    <cellStyle name="Обычный 2 2 4" xfId="18"/>
    <cellStyle name="Обычный 2 2 5" xfId="19"/>
    <cellStyle name="Обычный 2 3" xfId="20"/>
    <cellStyle name="Обычный 2 4" xfId="21"/>
    <cellStyle name="Обычный 2 5" xfId="22"/>
    <cellStyle name="Обычный 3" xfId="23"/>
    <cellStyle name="Обычный 3 2 2" xfId="24"/>
    <cellStyle name="Обычный 3 2 3 5 2 3 2" xfId="25"/>
    <cellStyle name="Обычный 3 2 4" xfId="26"/>
    <cellStyle name="Обычный 3 7" xfId="27"/>
    <cellStyle name="Обычный 3 7 3 3 2 2" xfId="28"/>
    <cellStyle name="Обычный 3 7 3 3 2 2 2" xfId="3"/>
    <cellStyle name="Обычный 3 7 3 3 2 2 3 2" xfId="29"/>
    <cellStyle name="Обычный 3 7 3 3 2 2 3 4" xfId="30"/>
    <cellStyle name="Обычный 3 7 3 3 2 2 3 4 2" xfId="31"/>
    <cellStyle name="Обычный 3 7 3 4 2" xfId="32"/>
    <cellStyle name="Обычный 3 7 3 5 2" xfId="33"/>
    <cellStyle name="Обычный 3 7 3 5 2 3 2" xfId="34"/>
    <cellStyle name="Обычный 3 7 3 5 2 4" xfId="35"/>
    <cellStyle name="Обычный 3 7 3 6" xfId="36"/>
    <cellStyle name="Обычный 3 7 3 6 2" xfId="2"/>
    <cellStyle name="Обычный 3 7 3 6 4 2" xfId="37"/>
    <cellStyle name="Обычный 4" xfId="38"/>
    <cellStyle name="Обычный 4 2" xfId="39"/>
    <cellStyle name="Обычный 4 6" xfId="40"/>
    <cellStyle name="Обычный 5" xfId="41"/>
    <cellStyle name="Обычный 6" xfId="1"/>
    <cellStyle name="Обычный 7" xfId="42"/>
    <cellStyle name="Стиль 1" xfId="43"/>
    <cellStyle name="Стиль 1 2" xfId="44"/>
    <cellStyle name="Финансовый 2" xfId="45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5"/>
  <sheetViews>
    <sheetView tabSelected="1" topLeftCell="C1" zoomScale="80" zoomScaleNormal="80" workbookViewId="0">
      <pane ySplit="8" topLeftCell="A9" activePane="bottomLeft" state="frozen"/>
      <selection pane="bottomLeft" sqref="A1:O35"/>
    </sheetView>
  </sheetViews>
  <sheetFormatPr defaultColWidth="9.140625" defaultRowHeight="14.25"/>
  <cols>
    <col min="1" max="1" width="12.28515625" style="1" customWidth="1"/>
    <col min="2" max="2" width="37.42578125" style="6" customWidth="1"/>
    <col min="3" max="3" width="23.28515625" style="1" customWidth="1"/>
    <col min="4" max="4" width="60.28515625" style="6" customWidth="1"/>
    <col min="5" max="5" width="10.85546875" style="1" customWidth="1"/>
    <col min="6" max="6" width="20.7109375" style="1" customWidth="1"/>
    <col min="7" max="7" width="7.5703125" style="1" customWidth="1"/>
    <col min="8" max="8" width="31.28515625" style="3" customWidth="1"/>
    <col min="9" max="11" width="15.42578125" style="1" customWidth="1"/>
    <col min="12" max="12" width="17.5703125" style="1" customWidth="1"/>
    <col min="13" max="14" width="15.42578125" style="1" customWidth="1"/>
    <col min="15" max="15" width="17.5703125" style="1" customWidth="1"/>
    <col min="16" max="16" width="63.7109375" style="1" hidden="1" customWidth="1"/>
    <col min="17" max="17" width="9.140625" style="1"/>
    <col min="18" max="18" width="12.5703125" style="1" customWidth="1"/>
    <col min="19" max="19" width="9.140625" style="18"/>
    <col min="20" max="16384" width="9.140625" style="1"/>
  </cols>
  <sheetData>
    <row r="1" spans="1:21" ht="15" customHeight="1">
      <c r="L1" s="74" t="s">
        <v>176</v>
      </c>
      <c r="M1" s="74"/>
      <c r="N1" s="74"/>
      <c r="O1" s="74"/>
    </row>
    <row r="2" spans="1:21" ht="15" customHeight="1">
      <c r="L2" s="74" t="s">
        <v>200</v>
      </c>
      <c r="M2" s="74"/>
      <c r="N2" s="74"/>
      <c r="O2" s="74"/>
    </row>
    <row r="3" spans="1:21">
      <c r="L3" s="58"/>
      <c r="M3" s="59"/>
      <c r="N3" s="59"/>
      <c r="O3" s="59"/>
    </row>
    <row r="4" spans="1:21" ht="25.5">
      <c r="A4" s="60" t="s">
        <v>80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21">
      <c r="A5" s="48" t="s">
        <v>81</v>
      </c>
      <c r="B5" s="47"/>
      <c r="C5" s="49" t="s">
        <v>82</v>
      </c>
      <c r="D5" s="47"/>
      <c r="E5" s="47"/>
      <c r="F5" s="47"/>
      <c r="G5" s="49" t="s">
        <v>83</v>
      </c>
      <c r="H5" s="50"/>
      <c r="I5" s="51" t="s">
        <v>84</v>
      </c>
      <c r="J5" s="49" t="s">
        <v>85</v>
      </c>
      <c r="K5" s="49"/>
      <c r="L5" s="49"/>
      <c r="M5" s="49"/>
      <c r="N5" s="49"/>
      <c r="O5" s="49"/>
      <c r="P5" s="47" t="s">
        <v>11</v>
      </c>
    </row>
    <row r="6" spans="1:21">
      <c r="A6" s="47"/>
      <c r="B6" s="47"/>
      <c r="C6" s="47"/>
      <c r="D6" s="47"/>
      <c r="E6" s="47"/>
      <c r="F6" s="47"/>
      <c r="G6" s="50"/>
      <c r="H6" s="50"/>
      <c r="I6" s="52"/>
      <c r="J6" s="49" t="s">
        <v>86</v>
      </c>
      <c r="K6" s="49"/>
      <c r="L6" s="49"/>
      <c r="M6" s="49" t="s">
        <v>87</v>
      </c>
      <c r="N6" s="49"/>
      <c r="O6" s="49"/>
      <c r="P6" s="47"/>
    </row>
    <row r="7" spans="1:21" ht="28.5">
      <c r="A7" s="20" t="s">
        <v>88</v>
      </c>
      <c r="B7" s="21" t="s">
        <v>89</v>
      </c>
      <c r="C7" s="21" t="s">
        <v>90</v>
      </c>
      <c r="D7" s="21" t="s">
        <v>91</v>
      </c>
      <c r="E7" s="2" t="s">
        <v>92</v>
      </c>
      <c r="F7" s="2" t="s">
        <v>93</v>
      </c>
      <c r="G7" s="22" t="s">
        <v>94</v>
      </c>
      <c r="H7" s="22" t="s">
        <v>89</v>
      </c>
      <c r="I7" s="53"/>
      <c r="J7" s="21" t="s">
        <v>95</v>
      </c>
      <c r="K7" s="21" t="s">
        <v>96</v>
      </c>
      <c r="L7" s="21" t="s">
        <v>97</v>
      </c>
      <c r="M7" s="21" t="s">
        <v>95</v>
      </c>
      <c r="N7" s="21" t="s">
        <v>96</v>
      </c>
      <c r="O7" s="21" t="s">
        <v>97</v>
      </c>
      <c r="P7" s="47"/>
    </row>
    <row r="8" spans="1:21" s="5" customFormat="1" ht="12.75">
      <c r="A8" s="4">
        <v>1</v>
      </c>
      <c r="B8" s="7">
        <f>A8+1</f>
        <v>2</v>
      </c>
      <c r="C8" s="4">
        <f t="shared" ref="C8:P8" si="0">B8+1</f>
        <v>3</v>
      </c>
      <c r="D8" s="7">
        <f t="shared" si="0"/>
        <v>4</v>
      </c>
      <c r="E8" s="4">
        <f t="shared" si="0"/>
        <v>5</v>
      </c>
      <c r="F8" s="4">
        <f t="shared" si="0"/>
        <v>6</v>
      </c>
      <c r="G8" s="4">
        <v>7</v>
      </c>
      <c r="H8" s="4">
        <v>8</v>
      </c>
      <c r="I8" s="4">
        <f t="shared" si="0"/>
        <v>9</v>
      </c>
      <c r="J8" s="4">
        <f t="shared" si="0"/>
        <v>10</v>
      </c>
      <c r="K8" s="4">
        <f t="shared" si="0"/>
        <v>11</v>
      </c>
      <c r="L8" s="4">
        <f t="shared" si="0"/>
        <v>12</v>
      </c>
      <c r="M8" s="4">
        <f t="shared" si="0"/>
        <v>13</v>
      </c>
      <c r="N8" s="4">
        <f t="shared" si="0"/>
        <v>14</v>
      </c>
      <c r="O8" s="4">
        <f t="shared" si="0"/>
        <v>15</v>
      </c>
      <c r="P8" s="4">
        <f t="shared" si="0"/>
        <v>16</v>
      </c>
      <c r="Q8" s="44"/>
      <c r="R8" s="45"/>
      <c r="S8" s="46"/>
      <c r="T8" s="46"/>
      <c r="U8" s="46"/>
    </row>
    <row r="9" spans="1:21" s="13" customFormat="1" ht="15" customHeight="1">
      <c r="A9" s="54" t="s">
        <v>180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6"/>
      <c r="P9" s="16"/>
      <c r="S9" s="19"/>
    </row>
    <row r="10" spans="1:21" s="13" customFormat="1" ht="15">
      <c r="A10" s="16">
        <v>9500000</v>
      </c>
      <c r="B10" s="17" t="s">
        <v>194</v>
      </c>
      <c r="C10" s="8" t="s">
        <v>127</v>
      </c>
      <c r="D10" s="9" t="s">
        <v>128</v>
      </c>
      <c r="E10" s="10">
        <v>950</v>
      </c>
      <c r="F10" s="8" t="s">
        <v>141</v>
      </c>
      <c r="G10" s="10">
        <v>82</v>
      </c>
      <c r="H10" s="11" t="s">
        <v>195</v>
      </c>
      <c r="I10" s="12">
        <f t="shared" ref="I10:I31" si="1">IF(J10&lt;&gt;0,M10/J10,0)</f>
        <v>1</v>
      </c>
      <c r="J10" s="12">
        <v>1</v>
      </c>
      <c r="K10" s="12">
        <v>0.5</v>
      </c>
      <c r="L10" s="12">
        <v>0.5</v>
      </c>
      <c r="M10" s="12">
        <v>1</v>
      </c>
      <c r="N10" s="12">
        <v>0.5</v>
      </c>
      <c r="O10" s="12">
        <v>0.5</v>
      </c>
      <c r="P10" s="9"/>
      <c r="Q10" s="19"/>
      <c r="R10" s="19"/>
      <c r="S10" s="19"/>
      <c r="T10" s="19"/>
      <c r="U10" s="19"/>
    </row>
    <row r="11" spans="1:21" s="13" customFormat="1" ht="15">
      <c r="A11" s="16">
        <v>9500000</v>
      </c>
      <c r="B11" s="17" t="s">
        <v>194</v>
      </c>
      <c r="C11" s="8" t="s">
        <v>129</v>
      </c>
      <c r="D11" s="9" t="s">
        <v>130</v>
      </c>
      <c r="E11" s="10">
        <v>950</v>
      </c>
      <c r="F11" s="8" t="s">
        <v>141</v>
      </c>
      <c r="G11" s="10">
        <v>82</v>
      </c>
      <c r="H11" s="11" t="s">
        <v>195</v>
      </c>
      <c r="I11" s="12">
        <f t="shared" si="1"/>
        <v>1</v>
      </c>
      <c r="J11" s="12">
        <v>1</v>
      </c>
      <c r="K11" s="12">
        <v>0.5</v>
      </c>
      <c r="L11" s="12">
        <v>0.5</v>
      </c>
      <c r="M11" s="12">
        <v>1</v>
      </c>
      <c r="N11" s="12">
        <v>0.5</v>
      </c>
      <c r="O11" s="12">
        <v>0.5</v>
      </c>
      <c r="P11" s="9"/>
      <c r="Q11" s="19"/>
      <c r="R11" s="19"/>
      <c r="S11" s="19"/>
      <c r="T11" s="19"/>
      <c r="U11" s="19"/>
    </row>
    <row r="12" spans="1:21" s="13" customFormat="1" ht="15">
      <c r="A12" s="16">
        <v>9500000</v>
      </c>
      <c r="B12" s="17" t="s">
        <v>194</v>
      </c>
      <c r="C12" s="8" t="s">
        <v>131</v>
      </c>
      <c r="D12" s="9" t="s">
        <v>132</v>
      </c>
      <c r="E12" s="10">
        <v>950</v>
      </c>
      <c r="F12" s="8" t="s">
        <v>141</v>
      </c>
      <c r="G12" s="10">
        <v>82</v>
      </c>
      <c r="H12" s="11" t="s">
        <v>195</v>
      </c>
      <c r="I12" s="12">
        <f t="shared" si="1"/>
        <v>1</v>
      </c>
      <c r="J12" s="12">
        <v>0.3</v>
      </c>
      <c r="K12" s="12">
        <v>0.2</v>
      </c>
      <c r="L12" s="12">
        <v>9.9999999999999978E-2</v>
      </c>
      <c r="M12" s="12">
        <v>0.3</v>
      </c>
      <c r="N12" s="12">
        <v>0.2</v>
      </c>
      <c r="O12" s="12">
        <v>9.9999999999999978E-2</v>
      </c>
      <c r="P12" s="9"/>
      <c r="Q12" s="19"/>
      <c r="R12" s="19"/>
      <c r="S12" s="19"/>
      <c r="T12" s="19"/>
      <c r="U12" s="19"/>
    </row>
    <row r="13" spans="1:21" s="13" customFormat="1" ht="15">
      <c r="A13" s="16">
        <v>9500000</v>
      </c>
      <c r="B13" s="17" t="s">
        <v>194</v>
      </c>
      <c r="C13" s="8" t="s">
        <v>133</v>
      </c>
      <c r="D13" s="9" t="s">
        <v>134</v>
      </c>
      <c r="E13" s="10">
        <v>950</v>
      </c>
      <c r="F13" s="8" t="s">
        <v>141</v>
      </c>
      <c r="G13" s="10">
        <v>82</v>
      </c>
      <c r="H13" s="11" t="s">
        <v>195</v>
      </c>
      <c r="I13" s="12">
        <f t="shared" si="1"/>
        <v>1</v>
      </c>
      <c r="J13" s="12">
        <v>0.2</v>
      </c>
      <c r="K13" s="12">
        <v>0</v>
      </c>
      <c r="L13" s="12">
        <v>0.2</v>
      </c>
      <c r="M13" s="12">
        <v>0.2</v>
      </c>
      <c r="N13" s="12">
        <v>0</v>
      </c>
      <c r="O13" s="12">
        <v>0.2</v>
      </c>
      <c r="P13" s="9"/>
      <c r="Q13" s="19"/>
      <c r="R13" s="19"/>
      <c r="S13" s="19"/>
      <c r="T13" s="19"/>
      <c r="U13" s="19"/>
    </row>
    <row r="14" spans="1:21" s="13" customFormat="1" ht="15">
      <c r="A14" s="16">
        <v>9500000</v>
      </c>
      <c r="B14" s="17" t="s">
        <v>194</v>
      </c>
      <c r="C14" s="8" t="s">
        <v>135</v>
      </c>
      <c r="D14" s="9" t="s">
        <v>136</v>
      </c>
      <c r="E14" s="10">
        <v>950</v>
      </c>
      <c r="F14" s="8" t="s">
        <v>141</v>
      </c>
      <c r="G14" s="10">
        <v>82</v>
      </c>
      <c r="H14" s="11" t="s">
        <v>195</v>
      </c>
      <c r="I14" s="12">
        <f t="shared" si="1"/>
        <v>1</v>
      </c>
      <c r="J14" s="12">
        <v>0.2</v>
      </c>
      <c r="K14" s="12">
        <v>0.1</v>
      </c>
      <c r="L14" s="12">
        <v>0.1</v>
      </c>
      <c r="M14" s="12">
        <v>0.2</v>
      </c>
      <c r="N14" s="12">
        <v>0.1</v>
      </c>
      <c r="O14" s="12">
        <v>0.1</v>
      </c>
      <c r="P14" s="9"/>
      <c r="Q14" s="19"/>
      <c r="R14" s="19"/>
      <c r="S14" s="19"/>
      <c r="T14" s="19"/>
      <c r="U14" s="19"/>
    </row>
    <row r="15" spans="1:21" s="13" customFormat="1" ht="30">
      <c r="A15" s="16">
        <v>9500000</v>
      </c>
      <c r="B15" s="17" t="s">
        <v>194</v>
      </c>
      <c r="C15" s="8" t="s">
        <v>137</v>
      </c>
      <c r="D15" s="9" t="s">
        <v>138</v>
      </c>
      <c r="E15" s="10">
        <v>950</v>
      </c>
      <c r="F15" s="8" t="s">
        <v>141</v>
      </c>
      <c r="G15" s="10">
        <v>82</v>
      </c>
      <c r="H15" s="11" t="s">
        <v>195</v>
      </c>
      <c r="I15" s="12">
        <f t="shared" si="1"/>
        <v>1</v>
      </c>
      <c r="J15" s="12">
        <v>0.3</v>
      </c>
      <c r="K15" s="12">
        <v>0.1</v>
      </c>
      <c r="L15" s="12">
        <v>0.19999999999999998</v>
      </c>
      <c r="M15" s="12">
        <v>0.3</v>
      </c>
      <c r="N15" s="12">
        <v>0.1</v>
      </c>
      <c r="O15" s="12">
        <v>0.19999999999999998</v>
      </c>
      <c r="P15" s="9"/>
      <c r="Q15" s="19"/>
      <c r="R15" s="19"/>
      <c r="S15" s="19"/>
      <c r="T15" s="19"/>
      <c r="U15" s="19"/>
    </row>
    <row r="16" spans="1:21" s="13" customFormat="1" ht="15">
      <c r="A16" s="16">
        <v>9500000</v>
      </c>
      <c r="B16" s="17" t="s">
        <v>194</v>
      </c>
      <c r="C16" s="8" t="s">
        <v>198</v>
      </c>
      <c r="D16" s="9" t="s">
        <v>199</v>
      </c>
      <c r="E16" s="10">
        <v>950</v>
      </c>
      <c r="F16" s="8" t="s">
        <v>141</v>
      </c>
      <c r="G16" s="10">
        <v>89</v>
      </c>
      <c r="H16" s="11" t="s">
        <v>104</v>
      </c>
      <c r="I16" s="12">
        <v>1</v>
      </c>
      <c r="J16" s="12">
        <v>0.3</v>
      </c>
      <c r="K16" s="12">
        <v>0</v>
      </c>
      <c r="L16" s="12">
        <v>0.3</v>
      </c>
      <c r="M16" s="12">
        <v>0.3</v>
      </c>
      <c r="N16" s="12">
        <v>0</v>
      </c>
      <c r="O16" s="12">
        <v>0.3</v>
      </c>
      <c r="P16" s="9">
        <v>0.3</v>
      </c>
      <c r="Q16" s="19"/>
      <c r="R16" s="19"/>
      <c r="S16" s="19"/>
      <c r="T16" s="19"/>
      <c r="U16" s="19"/>
    </row>
    <row r="17" spans="1:21" s="13" customFormat="1" ht="15">
      <c r="A17" s="16">
        <v>9500000</v>
      </c>
      <c r="B17" s="17" t="s">
        <v>194</v>
      </c>
      <c r="C17" s="8" t="s">
        <v>139</v>
      </c>
      <c r="D17" s="9" t="s">
        <v>140</v>
      </c>
      <c r="E17" s="10">
        <v>950</v>
      </c>
      <c r="F17" s="8" t="s">
        <v>141</v>
      </c>
      <c r="G17" s="10">
        <v>82</v>
      </c>
      <c r="H17" s="11" t="s">
        <v>195</v>
      </c>
      <c r="I17" s="12">
        <f t="shared" si="1"/>
        <v>1</v>
      </c>
      <c r="J17" s="12">
        <v>0.2</v>
      </c>
      <c r="K17" s="12">
        <v>0</v>
      </c>
      <c r="L17" s="12">
        <v>0.2</v>
      </c>
      <c r="M17" s="12">
        <v>0.2</v>
      </c>
      <c r="N17" s="12">
        <v>0</v>
      </c>
      <c r="O17" s="12">
        <v>0.2</v>
      </c>
      <c r="P17" s="9"/>
      <c r="Q17" s="19"/>
      <c r="R17" s="19"/>
      <c r="S17" s="19"/>
      <c r="T17" s="19"/>
      <c r="U17" s="19"/>
    </row>
    <row r="18" spans="1:21" s="13" customFormat="1" ht="15">
      <c r="A18" s="10" t="s">
        <v>98</v>
      </c>
      <c r="B18" s="14" t="s">
        <v>99</v>
      </c>
      <c r="C18" s="8" t="s">
        <v>100</v>
      </c>
      <c r="D18" s="9" t="s">
        <v>101</v>
      </c>
      <c r="E18" s="10" t="s">
        <v>102</v>
      </c>
      <c r="F18" s="8" t="s">
        <v>103</v>
      </c>
      <c r="G18" s="10">
        <v>81</v>
      </c>
      <c r="H18" s="11" t="s">
        <v>107</v>
      </c>
      <c r="I18" s="12">
        <f t="shared" si="1"/>
        <v>1</v>
      </c>
      <c r="J18" s="12">
        <v>7.8</v>
      </c>
      <c r="K18" s="12">
        <v>6</v>
      </c>
      <c r="L18" s="12">
        <v>1.8</v>
      </c>
      <c r="M18" s="12">
        <v>7.8</v>
      </c>
      <c r="N18" s="12">
        <v>6</v>
      </c>
      <c r="O18" s="12">
        <v>1.8</v>
      </c>
      <c r="P18" s="9"/>
      <c r="S18" s="19"/>
    </row>
    <row r="19" spans="1:21" s="13" customFormat="1" ht="15">
      <c r="A19" s="10" t="s">
        <v>98</v>
      </c>
      <c r="B19" s="14" t="s">
        <v>99</v>
      </c>
      <c r="C19" s="8" t="s">
        <v>105</v>
      </c>
      <c r="D19" s="9" t="s">
        <v>106</v>
      </c>
      <c r="E19" s="10" t="s">
        <v>102</v>
      </c>
      <c r="F19" s="8" t="s">
        <v>103</v>
      </c>
      <c r="G19" s="10">
        <v>81</v>
      </c>
      <c r="H19" s="11" t="s">
        <v>107</v>
      </c>
      <c r="I19" s="12">
        <f t="shared" si="1"/>
        <v>1.2500000000000002</v>
      </c>
      <c r="J19" s="12">
        <v>14.399999999999999</v>
      </c>
      <c r="K19" s="12">
        <v>9.6999999999999993</v>
      </c>
      <c r="L19" s="12">
        <v>4.7</v>
      </c>
      <c r="M19" s="12">
        <v>18</v>
      </c>
      <c r="N19" s="12">
        <v>12</v>
      </c>
      <c r="O19" s="12">
        <v>6</v>
      </c>
      <c r="P19" s="9"/>
      <c r="S19" s="19"/>
    </row>
    <row r="20" spans="1:21" s="13" customFormat="1" ht="15">
      <c r="A20" s="54" t="s">
        <v>183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6"/>
      <c r="P20" s="9"/>
      <c r="S20" s="19"/>
    </row>
    <row r="21" spans="1:21" s="13" customFormat="1" ht="15">
      <c r="A21" s="10" t="s">
        <v>109</v>
      </c>
      <c r="B21" s="9" t="s">
        <v>110</v>
      </c>
      <c r="C21" s="8" t="s">
        <v>111</v>
      </c>
      <c r="D21" s="9" t="s">
        <v>110</v>
      </c>
      <c r="E21" s="10" t="s">
        <v>112</v>
      </c>
      <c r="F21" s="8" t="s">
        <v>113</v>
      </c>
      <c r="G21" s="10">
        <v>60</v>
      </c>
      <c r="H21" s="11" t="s">
        <v>108</v>
      </c>
      <c r="I21" s="12">
        <f t="shared" si="1"/>
        <v>1</v>
      </c>
      <c r="J21" s="12">
        <v>4.5</v>
      </c>
      <c r="K21" s="12">
        <v>2.25</v>
      </c>
      <c r="L21" s="12">
        <v>2.25</v>
      </c>
      <c r="M21" s="12">
        <v>4.5</v>
      </c>
      <c r="N21" s="12">
        <v>2.25</v>
      </c>
      <c r="O21" s="12">
        <v>2.25</v>
      </c>
      <c r="P21" s="9"/>
      <c r="S21" s="19"/>
    </row>
    <row r="22" spans="1:21" s="13" customFormat="1" ht="15">
      <c r="A22" s="54" t="s">
        <v>184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9"/>
      <c r="S22" s="19"/>
    </row>
    <row r="23" spans="1:21" s="13" customFormat="1" ht="30">
      <c r="A23" s="10">
        <v>407010</v>
      </c>
      <c r="B23" s="9" t="s">
        <v>161</v>
      </c>
      <c r="C23" s="8" t="s">
        <v>149</v>
      </c>
      <c r="D23" s="9" t="s">
        <v>150</v>
      </c>
      <c r="E23" s="10" t="s">
        <v>151</v>
      </c>
      <c r="F23" s="8" t="s">
        <v>152</v>
      </c>
      <c r="G23" s="10">
        <v>60</v>
      </c>
      <c r="H23" s="11" t="s">
        <v>108</v>
      </c>
      <c r="I23" s="12">
        <f t="shared" si="1"/>
        <v>1</v>
      </c>
      <c r="J23" s="24">
        <v>6.8000000000000007</v>
      </c>
      <c r="K23" s="24">
        <v>4.7</v>
      </c>
      <c r="L23" s="24">
        <v>2.1</v>
      </c>
      <c r="M23" s="24">
        <v>6.8000000000000007</v>
      </c>
      <c r="N23" s="24">
        <v>4.7</v>
      </c>
      <c r="O23" s="24">
        <v>2.1</v>
      </c>
      <c r="P23" s="9"/>
      <c r="S23" s="19"/>
    </row>
    <row r="24" spans="1:21" s="13" customFormat="1" ht="30">
      <c r="A24" s="10" t="s">
        <v>148</v>
      </c>
      <c r="B24" s="9" t="s">
        <v>161</v>
      </c>
      <c r="C24" s="8" t="s">
        <v>153</v>
      </c>
      <c r="D24" s="9" t="s">
        <v>154</v>
      </c>
      <c r="E24" s="10" t="s">
        <v>151</v>
      </c>
      <c r="F24" s="8" t="s">
        <v>152</v>
      </c>
      <c r="G24" s="10">
        <v>60</v>
      </c>
      <c r="H24" s="11" t="s">
        <v>108</v>
      </c>
      <c r="I24" s="12">
        <f t="shared" si="1"/>
        <v>1</v>
      </c>
      <c r="J24" s="24">
        <v>6.8000000000000007</v>
      </c>
      <c r="K24" s="24">
        <v>4.7</v>
      </c>
      <c r="L24" s="24">
        <v>2.1</v>
      </c>
      <c r="M24" s="24">
        <v>6.8000000000000007</v>
      </c>
      <c r="N24" s="24">
        <v>4.7</v>
      </c>
      <c r="O24" s="24">
        <v>2.1</v>
      </c>
      <c r="P24" s="9"/>
      <c r="S24" s="19"/>
    </row>
    <row r="25" spans="1:21" s="13" customFormat="1" ht="30">
      <c r="A25" s="15" t="s">
        <v>155</v>
      </c>
      <c r="B25" s="9" t="s">
        <v>162</v>
      </c>
      <c r="C25" s="8" t="s">
        <v>156</v>
      </c>
      <c r="D25" s="9" t="s">
        <v>157</v>
      </c>
      <c r="E25" s="10" t="s">
        <v>158</v>
      </c>
      <c r="F25" s="8" t="s">
        <v>159</v>
      </c>
      <c r="G25" s="10">
        <v>60</v>
      </c>
      <c r="H25" s="11" t="s">
        <v>108</v>
      </c>
      <c r="I25" s="12">
        <f t="shared" si="1"/>
        <v>1</v>
      </c>
      <c r="J25" s="24">
        <v>14.7</v>
      </c>
      <c r="K25" s="24">
        <v>9</v>
      </c>
      <c r="L25" s="24">
        <v>5.7</v>
      </c>
      <c r="M25" s="24">
        <v>14.7</v>
      </c>
      <c r="N25" s="24">
        <v>9</v>
      </c>
      <c r="O25" s="24">
        <v>5.7</v>
      </c>
      <c r="P25" s="9"/>
      <c r="S25" s="19"/>
    </row>
    <row r="26" spans="1:21" s="13" customFormat="1" ht="60">
      <c r="A26" s="15" t="s">
        <v>160</v>
      </c>
      <c r="B26" s="9" t="s">
        <v>163</v>
      </c>
      <c r="C26" s="8" t="s">
        <v>156</v>
      </c>
      <c r="D26" s="9" t="s">
        <v>157</v>
      </c>
      <c r="E26" s="10" t="s">
        <v>151</v>
      </c>
      <c r="F26" s="8" t="s">
        <v>152</v>
      </c>
      <c r="G26" s="10">
        <v>60</v>
      </c>
      <c r="H26" s="11" t="s">
        <v>108</v>
      </c>
      <c r="I26" s="12">
        <f t="shared" si="1"/>
        <v>1</v>
      </c>
      <c r="J26" s="24">
        <v>6.3</v>
      </c>
      <c r="K26" s="24">
        <v>6.3</v>
      </c>
      <c r="L26" s="24">
        <v>0</v>
      </c>
      <c r="M26" s="24">
        <v>6.3</v>
      </c>
      <c r="N26" s="24">
        <v>6.3</v>
      </c>
      <c r="O26" s="24">
        <v>0</v>
      </c>
      <c r="P26" s="9"/>
      <c r="S26" s="19"/>
    </row>
    <row r="27" spans="1:21" s="13" customFormat="1" ht="15">
      <c r="A27" s="15" t="s">
        <v>109</v>
      </c>
      <c r="B27" s="9" t="s">
        <v>110</v>
      </c>
      <c r="C27" s="8" t="s">
        <v>164</v>
      </c>
      <c r="D27" s="9" t="s">
        <v>165</v>
      </c>
      <c r="E27" s="10" t="s">
        <v>102</v>
      </c>
      <c r="F27" s="8" t="s">
        <v>103</v>
      </c>
      <c r="G27" s="10">
        <v>60</v>
      </c>
      <c r="H27" s="11" t="s">
        <v>108</v>
      </c>
      <c r="I27" s="12">
        <f t="shared" si="1"/>
        <v>1</v>
      </c>
      <c r="J27" s="24">
        <v>4.5</v>
      </c>
      <c r="K27" s="24">
        <v>2.25</v>
      </c>
      <c r="L27" s="24">
        <v>2.25</v>
      </c>
      <c r="M27" s="24">
        <v>4.5</v>
      </c>
      <c r="N27" s="24">
        <v>2.25</v>
      </c>
      <c r="O27" s="24">
        <v>2.25</v>
      </c>
      <c r="P27" s="9"/>
      <c r="S27" s="19"/>
    </row>
    <row r="28" spans="1:21" s="13" customFormat="1" ht="30">
      <c r="A28" s="15" t="s">
        <v>166</v>
      </c>
      <c r="B28" s="9" t="s">
        <v>197</v>
      </c>
      <c r="C28" s="8" t="s">
        <v>167</v>
      </c>
      <c r="D28" s="9" t="s">
        <v>168</v>
      </c>
      <c r="E28" s="10" t="s">
        <v>102</v>
      </c>
      <c r="F28" s="8" t="s">
        <v>103</v>
      </c>
      <c r="G28" s="10">
        <v>60</v>
      </c>
      <c r="H28" s="11" t="s">
        <v>108</v>
      </c>
      <c r="I28" s="12">
        <f t="shared" si="1"/>
        <v>1.1000000000000001</v>
      </c>
      <c r="J28" s="24">
        <v>1.4</v>
      </c>
      <c r="K28" s="24">
        <v>0.7</v>
      </c>
      <c r="L28" s="24">
        <v>0.7</v>
      </c>
      <c r="M28" s="24">
        <v>1.54</v>
      </c>
      <c r="N28" s="24">
        <v>0.77</v>
      </c>
      <c r="O28" s="24">
        <v>0.77</v>
      </c>
      <c r="P28" s="9"/>
      <c r="S28" s="19"/>
    </row>
    <row r="29" spans="1:21" s="13" customFormat="1" ht="30">
      <c r="A29" s="15" t="s">
        <v>166</v>
      </c>
      <c r="B29" s="9" t="s">
        <v>197</v>
      </c>
      <c r="C29" s="8" t="s">
        <v>169</v>
      </c>
      <c r="D29" s="9" t="s">
        <v>170</v>
      </c>
      <c r="E29" s="10" t="s">
        <v>102</v>
      </c>
      <c r="F29" s="8" t="s">
        <v>103</v>
      </c>
      <c r="G29" s="10">
        <v>60</v>
      </c>
      <c r="H29" s="11" t="s">
        <v>108</v>
      </c>
      <c r="I29" s="12">
        <f t="shared" si="1"/>
        <v>1</v>
      </c>
      <c r="J29" s="24">
        <v>3</v>
      </c>
      <c r="K29" s="24">
        <v>1.5</v>
      </c>
      <c r="L29" s="24">
        <v>1.5</v>
      </c>
      <c r="M29" s="24">
        <v>3</v>
      </c>
      <c r="N29" s="24">
        <v>1.5</v>
      </c>
      <c r="O29" s="24">
        <v>1.5</v>
      </c>
      <c r="P29" s="9"/>
      <c r="S29" s="19"/>
    </row>
    <row r="30" spans="1:21" s="13" customFormat="1" ht="30">
      <c r="A30" s="15" t="s">
        <v>171</v>
      </c>
      <c r="B30" s="9" t="s">
        <v>196</v>
      </c>
      <c r="C30" s="8" t="s">
        <v>172</v>
      </c>
      <c r="D30" s="9" t="s">
        <v>173</v>
      </c>
      <c r="E30" s="10" t="s">
        <v>102</v>
      </c>
      <c r="F30" s="8" t="s">
        <v>103</v>
      </c>
      <c r="G30" s="10">
        <v>60</v>
      </c>
      <c r="H30" s="11" t="s">
        <v>108</v>
      </c>
      <c r="I30" s="12">
        <f t="shared" si="1"/>
        <v>1</v>
      </c>
      <c r="J30" s="24">
        <v>1.5</v>
      </c>
      <c r="K30" s="24">
        <v>1.5</v>
      </c>
      <c r="L30" s="24">
        <v>0</v>
      </c>
      <c r="M30" s="24">
        <v>1.5</v>
      </c>
      <c r="N30" s="24">
        <v>1.5</v>
      </c>
      <c r="O30" s="24">
        <v>0</v>
      </c>
      <c r="P30" s="9"/>
      <c r="S30" s="19"/>
    </row>
    <row r="31" spans="1:21" s="13" customFormat="1" ht="30">
      <c r="A31" s="15" t="s">
        <v>171</v>
      </c>
      <c r="B31" s="9" t="s">
        <v>196</v>
      </c>
      <c r="C31" s="8" t="s">
        <v>174</v>
      </c>
      <c r="D31" s="9" t="s">
        <v>175</v>
      </c>
      <c r="E31" s="10" t="s">
        <v>102</v>
      </c>
      <c r="F31" s="8" t="s">
        <v>103</v>
      </c>
      <c r="G31" s="10">
        <v>60</v>
      </c>
      <c r="H31" s="11" t="s">
        <v>108</v>
      </c>
      <c r="I31" s="12">
        <f t="shared" si="1"/>
        <v>1</v>
      </c>
      <c r="J31" s="24">
        <v>3</v>
      </c>
      <c r="K31" s="24">
        <v>3</v>
      </c>
      <c r="L31" s="24">
        <v>0</v>
      </c>
      <c r="M31" s="24">
        <v>3</v>
      </c>
      <c r="N31" s="24">
        <v>3</v>
      </c>
      <c r="O31" s="24">
        <v>0</v>
      </c>
      <c r="P31" s="9"/>
      <c r="S31" s="19"/>
    </row>
    <row r="32" spans="1:21" s="13" customFormat="1" ht="15">
      <c r="A32" s="76"/>
      <c r="B32" s="77"/>
      <c r="C32" s="78"/>
      <c r="D32" s="77"/>
      <c r="E32" s="79"/>
      <c r="F32" s="78"/>
      <c r="G32" s="79"/>
      <c r="H32" s="80"/>
      <c r="I32" s="81"/>
      <c r="J32" s="82"/>
      <c r="K32" s="82"/>
      <c r="L32" s="82"/>
      <c r="M32" s="82"/>
      <c r="N32" s="82"/>
      <c r="O32" s="82"/>
      <c r="P32" s="77"/>
      <c r="S32" s="19"/>
    </row>
    <row r="33" spans="1:19" s="13" customFormat="1" ht="15">
      <c r="A33" s="76"/>
      <c r="B33" s="77"/>
      <c r="C33" s="78"/>
      <c r="D33" s="77"/>
      <c r="E33" s="79"/>
      <c r="F33" s="78"/>
      <c r="G33" s="79"/>
      <c r="H33" s="80"/>
      <c r="I33" s="81"/>
      <c r="J33" s="82"/>
      <c r="K33" s="82"/>
      <c r="L33" s="82"/>
      <c r="M33" s="82"/>
      <c r="N33" s="82"/>
      <c r="O33" s="82"/>
      <c r="P33" s="77"/>
      <c r="S33" s="19"/>
    </row>
    <row r="35" spans="1:19">
      <c r="A35" s="75" t="s">
        <v>201</v>
      </c>
      <c r="B35" s="57"/>
      <c r="C35" s="75"/>
      <c r="D35" s="57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</row>
  </sheetData>
  <autoFilter ref="A8:P13"/>
  <mergeCells count="18">
    <mergeCell ref="A35:O35"/>
    <mergeCell ref="A9:O9"/>
    <mergeCell ref="A20:O20"/>
    <mergeCell ref="A22:O22"/>
    <mergeCell ref="L1:O1"/>
    <mergeCell ref="L2:O2"/>
    <mergeCell ref="L3:O3"/>
    <mergeCell ref="A4:O4"/>
    <mergeCell ref="Q8:R8"/>
    <mergeCell ref="S8:U8"/>
    <mergeCell ref="P5:P7"/>
    <mergeCell ref="A5:B6"/>
    <mergeCell ref="C5:F6"/>
    <mergeCell ref="G5:H6"/>
    <mergeCell ref="I5:I7"/>
    <mergeCell ref="J5:O5"/>
    <mergeCell ref="J6:L6"/>
    <mergeCell ref="M6:O6"/>
  </mergeCells>
  <pageMargins left="0.70866141732283472" right="0.70866141732283472" top="0.74803149606299213" bottom="0.74803149606299213" header="0.31496062992125984" footer="0.31496062992125984"/>
  <pageSetup paperSize="9" scale="41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8"/>
  <sheetViews>
    <sheetView topLeftCell="B1" zoomScale="80" zoomScaleNormal="80" workbookViewId="0">
      <pane ySplit="8" topLeftCell="A99" activePane="bottomLeft" state="frozen"/>
      <selection pane="bottomLeft" activeCell="B108" sqref="B108:L108"/>
    </sheetView>
  </sheetViews>
  <sheetFormatPr defaultColWidth="9.140625" defaultRowHeight="15"/>
  <cols>
    <col min="1" max="1" width="14.7109375" style="25" customWidth="1"/>
    <col min="2" max="2" width="16.42578125" style="25" customWidth="1"/>
    <col min="3" max="3" width="40.85546875" style="6" customWidth="1"/>
    <col min="4" max="4" width="18.5703125" style="1" customWidth="1"/>
    <col min="5" max="5" width="55.85546875" style="6" customWidth="1"/>
    <col min="6" max="6" width="12.5703125" style="25" customWidth="1"/>
    <col min="7" max="7" width="46.140625" style="6" customWidth="1"/>
    <col min="8" max="8" width="9.140625" style="1"/>
    <col min="9" max="9" width="11" style="1" customWidth="1"/>
    <col min="10" max="10" width="9.140625" style="1"/>
    <col min="11" max="11" width="10.85546875" style="1" customWidth="1"/>
    <col min="12" max="12" width="17.42578125" style="1" customWidth="1"/>
    <col min="13" max="13" width="65.7109375" style="6" hidden="1" customWidth="1"/>
    <col min="14" max="15" width="17.42578125" style="27" customWidth="1"/>
    <col min="16" max="16" width="20" style="28" customWidth="1"/>
    <col min="17" max="16384" width="9.140625" style="27"/>
  </cols>
  <sheetData>
    <row r="1" spans="1:16">
      <c r="G1" s="26"/>
      <c r="H1" s="26"/>
      <c r="I1" s="73" t="s">
        <v>177</v>
      </c>
      <c r="J1" s="84"/>
      <c r="K1" s="84"/>
      <c r="L1" s="84"/>
    </row>
    <row r="2" spans="1:16">
      <c r="H2" s="26"/>
      <c r="I2" s="73" t="s">
        <v>178</v>
      </c>
      <c r="J2" s="84"/>
      <c r="K2" s="84"/>
      <c r="L2" s="84"/>
    </row>
    <row r="4" spans="1:16">
      <c r="H4" s="58"/>
      <c r="I4" s="58"/>
      <c r="J4" s="58"/>
      <c r="K4" s="58"/>
      <c r="L4" s="58"/>
      <c r="P4" s="29"/>
    </row>
    <row r="5" spans="1:16" ht="25.5" customHeight="1">
      <c r="A5" s="70" t="s">
        <v>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30"/>
    </row>
    <row r="6" spans="1:16" ht="15" customHeight="1">
      <c r="A6" s="62" t="s">
        <v>1</v>
      </c>
      <c r="B6" s="62" t="s">
        <v>2</v>
      </c>
      <c r="C6" s="62" t="s">
        <v>3</v>
      </c>
      <c r="D6" s="62" t="s">
        <v>4</v>
      </c>
      <c r="E6" s="62" t="s">
        <v>5</v>
      </c>
      <c r="F6" s="62" t="s">
        <v>6</v>
      </c>
      <c r="G6" s="62" t="s">
        <v>7</v>
      </c>
      <c r="H6" s="63" t="s">
        <v>78</v>
      </c>
      <c r="I6" s="63"/>
      <c r="J6" s="63" t="s">
        <v>79</v>
      </c>
      <c r="K6" s="63"/>
      <c r="L6" s="50" t="s">
        <v>8</v>
      </c>
      <c r="M6" s="50" t="s">
        <v>11</v>
      </c>
    </row>
    <row r="7" spans="1:16" ht="60.75" customHeight="1">
      <c r="A7" s="62"/>
      <c r="B7" s="62"/>
      <c r="C7" s="62"/>
      <c r="D7" s="62"/>
      <c r="E7" s="62"/>
      <c r="F7" s="62"/>
      <c r="G7" s="62"/>
      <c r="H7" s="22" t="s">
        <v>9</v>
      </c>
      <c r="I7" s="22" t="s">
        <v>10</v>
      </c>
      <c r="J7" s="22" t="s">
        <v>9</v>
      </c>
      <c r="K7" s="22" t="s">
        <v>10</v>
      </c>
      <c r="L7" s="50"/>
      <c r="M7" s="50"/>
      <c r="P7" s="29"/>
    </row>
    <row r="8" spans="1:16" s="33" customFormat="1" ht="12.75">
      <c r="A8" s="31">
        <v>1</v>
      </c>
      <c r="B8" s="31">
        <f>A8+1</f>
        <v>2</v>
      </c>
      <c r="C8" s="32">
        <f t="shared" ref="C8:M8" si="0">B8+1</f>
        <v>3</v>
      </c>
      <c r="D8" s="31">
        <f>C8+1</f>
        <v>4</v>
      </c>
      <c r="E8" s="32">
        <f t="shared" si="0"/>
        <v>5</v>
      </c>
      <c r="F8" s="31">
        <f t="shared" si="0"/>
        <v>6</v>
      </c>
      <c r="G8" s="32">
        <f t="shared" si="0"/>
        <v>7</v>
      </c>
      <c r="H8" s="31">
        <f t="shared" si="0"/>
        <v>8</v>
      </c>
      <c r="I8" s="31">
        <f t="shared" si="0"/>
        <v>9</v>
      </c>
      <c r="J8" s="31">
        <f t="shared" si="0"/>
        <v>10</v>
      </c>
      <c r="K8" s="31">
        <f t="shared" si="0"/>
        <v>11</v>
      </c>
      <c r="L8" s="31">
        <f t="shared" si="0"/>
        <v>12</v>
      </c>
      <c r="M8" s="32">
        <f t="shared" si="0"/>
        <v>13</v>
      </c>
      <c r="P8" s="34"/>
    </row>
    <row r="9" spans="1:16" s="33" customFormat="1" ht="12.75">
      <c r="A9" s="64" t="s">
        <v>179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6"/>
      <c r="M9" s="32"/>
      <c r="P9" s="34"/>
    </row>
    <row r="10" spans="1:16" ht="29.25">
      <c r="A10" s="35">
        <v>11</v>
      </c>
      <c r="B10" s="35">
        <v>8</v>
      </c>
      <c r="C10" s="36" t="s">
        <v>15</v>
      </c>
      <c r="D10" s="23" t="s">
        <v>19</v>
      </c>
      <c r="E10" s="36" t="s">
        <v>20</v>
      </c>
      <c r="F10" s="35">
        <v>603</v>
      </c>
      <c r="G10" s="36" t="s">
        <v>76</v>
      </c>
      <c r="H10" s="23">
        <v>3</v>
      </c>
      <c r="I10" s="23"/>
      <c r="J10" s="23"/>
      <c r="K10" s="23"/>
      <c r="L10" s="23">
        <v>0</v>
      </c>
      <c r="M10" s="37"/>
      <c r="P10" s="29"/>
    </row>
    <row r="11" spans="1:16" ht="29.25">
      <c r="A11" s="35">
        <v>21</v>
      </c>
      <c r="B11" s="35">
        <v>22</v>
      </c>
      <c r="C11" s="36" t="s">
        <v>24</v>
      </c>
      <c r="D11" s="23" t="s">
        <v>25</v>
      </c>
      <c r="E11" s="36" t="s">
        <v>26</v>
      </c>
      <c r="F11" s="35">
        <v>603</v>
      </c>
      <c r="G11" s="36" t="s">
        <v>76</v>
      </c>
      <c r="H11" s="23"/>
      <c r="I11" s="23"/>
      <c r="J11" s="23">
        <v>3</v>
      </c>
      <c r="K11" s="23"/>
      <c r="L11" s="23">
        <v>0</v>
      </c>
      <c r="M11" s="37"/>
      <c r="P11" s="29"/>
    </row>
    <row r="12" spans="1:16">
      <c r="A12" s="35">
        <v>21</v>
      </c>
      <c r="B12" s="35">
        <v>22</v>
      </c>
      <c r="C12" s="36" t="s">
        <v>24</v>
      </c>
      <c r="D12" s="23" t="s">
        <v>27</v>
      </c>
      <c r="E12" s="36" t="s">
        <v>28</v>
      </c>
      <c r="F12" s="35">
        <v>603</v>
      </c>
      <c r="G12" s="36" t="s">
        <v>76</v>
      </c>
      <c r="H12" s="23"/>
      <c r="I12" s="23"/>
      <c r="J12" s="23">
        <v>6</v>
      </c>
      <c r="K12" s="23"/>
      <c r="L12" s="23">
        <v>0</v>
      </c>
      <c r="M12" s="37"/>
      <c r="P12" s="29"/>
    </row>
    <row r="13" spans="1:16">
      <c r="A13" s="35">
        <v>29</v>
      </c>
      <c r="B13" s="35">
        <v>25</v>
      </c>
      <c r="C13" s="36" t="s">
        <v>29</v>
      </c>
      <c r="D13" s="23" t="s">
        <v>30</v>
      </c>
      <c r="E13" s="36" t="s">
        <v>31</v>
      </c>
      <c r="F13" s="35">
        <v>603</v>
      </c>
      <c r="G13" s="36" t="s">
        <v>76</v>
      </c>
      <c r="H13" s="23">
        <v>3</v>
      </c>
      <c r="I13" s="23"/>
      <c r="J13" s="23"/>
      <c r="K13" s="23"/>
      <c r="L13" s="23">
        <v>0</v>
      </c>
      <c r="M13" s="37"/>
      <c r="P13" s="29"/>
    </row>
    <row r="14" spans="1:16" ht="31.5" customHeight="1">
      <c r="A14" s="35">
        <v>29</v>
      </c>
      <c r="B14" s="35">
        <v>25</v>
      </c>
      <c r="C14" s="36" t="s">
        <v>29</v>
      </c>
      <c r="D14" s="23" t="s">
        <v>32</v>
      </c>
      <c r="E14" s="36" t="s">
        <v>33</v>
      </c>
      <c r="F14" s="35">
        <v>603</v>
      </c>
      <c r="G14" s="36" t="s">
        <v>76</v>
      </c>
      <c r="H14" s="23">
        <v>3</v>
      </c>
      <c r="I14" s="23"/>
      <c r="J14" s="23"/>
      <c r="K14" s="23"/>
      <c r="L14" s="23">
        <v>0</v>
      </c>
      <c r="M14" s="37"/>
      <c r="P14" s="29"/>
    </row>
    <row r="15" spans="1:16" ht="29.25">
      <c r="A15" s="35">
        <v>56</v>
      </c>
      <c r="B15" s="35">
        <v>38</v>
      </c>
      <c r="C15" s="36" t="s">
        <v>37</v>
      </c>
      <c r="D15" s="23" t="s">
        <v>38</v>
      </c>
      <c r="E15" s="36" t="s">
        <v>39</v>
      </c>
      <c r="F15" s="35">
        <v>603</v>
      </c>
      <c r="G15" s="36" t="s">
        <v>76</v>
      </c>
      <c r="H15" s="23"/>
      <c r="I15" s="23"/>
      <c r="J15" s="23">
        <v>3</v>
      </c>
      <c r="K15" s="23"/>
      <c r="L15" s="23">
        <v>0</v>
      </c>
      <c r="M15" s="37"/>
      <c r="P15" s="29"/>
    </row>
    <row r="16" spans="1:16" ht="29.25">
      <c r="A16" s="35">
        <v>57</v>
      </c>
      <c r="B16" s="35">
        <v>39</v>
      </c>
      <c r="C16" s="36" t="s">
        <v>40</v>
      </c>
      <c r="D16" s="23" t="s">
        <v>30</v>
      </c>
      <c r="E16" s="36" t="s">
        <v>31</v>
      </c>
      <c r="F16" s="35">
        <v>603</v>
      </c>
      <c r="G16" s="36" t="s">
        <v>76</v>
      </c>
      <c r="H16" s="23">
        <v>3</v>
      </c>
      <c r="I16" s="23"/>
      <c r="J16" s="23"/>
      <c r="K16" s="23"/>
      <c r="L16" s="23">
        <v>0</v>
      </c>
      <c r="M16" s="37"/>
      <c r="P16" s="29"/>
    </row>
    <row r="17" spans="1:16" ht="29.25">
      <c r="A17" s="35">
        <v>57</v>
      </c>
      <c r="B17" s="35">
        <v>39</v>
      </c>
      <c r="C17" s="36" t="s">
        <v>40</v>
      </c>
      <c r="D17" s="23" t="s">
        <v>32</v>
      </c>
      <c r="E17" s="36" t="s">
        <v>33</v>
      </c>
      <c r="F17" s="35">
        <v>603</v>
      </c>
      <c r="G17" s="36" t="s">
        <v>76</v>
      </c>
      <c r="H17" s="23">
        <v>3</v>
      </c>
      <c r="I17" s="23"/>
      <c r="J17" s="23"/>
      <c r="K17" s="23"/>
      <c r="L17" s="23">
        <v>0</v>
      </c>
      <c r="M17" s="37"/>
      <c r="P17" s="29"/>
    </row>
    <row r="18" spans="1:16" ht="29.25">
      <c r="A18" s="35">
        <v>57</v>
      </c>
      <c r="B18" s="35">
        <v>39</v>
      </c>
      <c r="C18" s="36" t="s">
        <v>40</v>
      </c>
      <c r="D18" s="23" t="s">
        <v>13</v>
      </c>
      <c r="E18" s="36" t="s">
        <v>14</v>
      </c>
      <c r="F18" s="35">
        <v>603</v>
      </c>
      <c r="G18" s="36" t="s">
        <v>76</v>
      </c>
      <c r="H18" s="23">
        <v>3</v>
      </c>
      <c r="I18" s="23"/>
      <c r="J18" s="23"/>
      <c r="K18" s="23"/>
      <c r="L18" s="23">
        <v>0</v>
      </c>
      <c r="M18" s="37"/>
      <c r="P18" s="29"/>
    </row>
    <row r="19" spans="1:16" ht="29.25">
      <c r="A19" s="35">
        <v>57</v>
      </c>
      <c r="B19" s="35">
        <v>39</v>
      </c>
      <c r="C19" s="36" t="s">
        <v>40</v>
      </c>
      <c r="D19" s="23" t="s">
        <v>27</v>
      </c>
      <c r="E19" s="36" t="s">
        <v>28</v>
      </c>
      <c r="F19" s="35">
        <v>603</v>
      </c>
      <c r="G19" s="36" t="s">
        <v>76</v>
      </c>
      <c r="H19" s="23">
        <v>3</v>
      </c>
      <c r="I19" s="23"/>
      <c r="J19" s="23"/>
      <c r="K19" s="23"/>
      <c r="L19" s="23">
        <v>0</v>
      </c>
      <c r="M19" s="37"/>
      <c r="P19" s="29"/>
    </row>
    <row r="20" spans="1:16" ht="29.25">
      <c r="A20" s="35">
        <v>57</v>
      </c>
      <c r="B20" s="35">
        <v>39</v>
      </c>
      <c r="C20" s="36" t="s">
        <v>40</v>
      </c>
      <c r="D20" s="23" t="s">
        <v>41</v>
      </c>
      <c r="E20" s="36" t="s">
        <v>42</v>
      </c>
      <c r="F20" s="35">
        <v>603</v>
      </c>
      <c r="G20" s="36" t="s">
        <v>76</v>
      </c>
      <c r="H20" s="23">
        <v>3</v>
      </c>
      <c r="I20" s="23"/>
      <c r="J20" s="23"/>
      <c r="K20" s="23"/>
      <c r="L20" s="23">
        <v>0</v>
      </c>
      <c r="M20" s="37"/>
      <c r="P20" s="29"/>
    </row>
    <row r="21" spans="1:16">
      <c r="A21" s="35">
        <v>68</v>
      </c>
      <c r="B21" s="35">
        <v>49</v>
      </c>
      <c r="C21" s="36" t="s">
        <v>43</v>
      </c>
      <c r="D21" s="23" t="s">
        <v>44</v>
      </c>
      <c r="E21" s="36" t="s">
        <v>45</v>
      </c>
      <c r="F21" s="35">
        <v>604</v>
      </c>
      <c r="G21" s="36" t="s">
        <v>74</v>
      </c>
      <c r="H21" s="23"/>
      <c r="I21" s="23"/>
      <c r="J21" s="23">
        <v>2.6</v>
      </c>
      <c r="K21" s="23"/>
      <c r="L21" s="23">
        <v>0</v>
      </c>
      <c r="M21" s="37"/>
      <c r="P21" s="29"/>
    </row>
    <row r="22" spans="1:16">
      <c r="A22" s="35">
        <v>75</v>
      </c>
      <c r="B22" s="35">
        <v>55</v>
      </c>
      <c r="C22" s="36" t="s">
        <v>48</v>
      </c>
      <c r="D22" s="23" t="s">
        <v>13</v>
      </c>
      <c r="E22" s="36" t="s">
        <v>14</v>
      </c>
      <c r="F22" s="35">
        <v>603</v>
      </c>
      <c r="G22" s="36" t="s">
        <v>76</v>
      </c>
      <c r="H22" s="23">
        <v>3</v>
      </c>
      <c r="I22" s="23"/>
      <c r="J22" s="23"/>
      <c r="K22" s="23"/>
      <c r="L22" s="23">
        <v>0</v>
      </c>
      <c r="M22" s="37"/>
      <c r="P22" s="29"/>
    </row>
    <row r="23" spans="1:16" ht="29.25">
      <c r="A23" s="35">
        <v>77</v>
      </c>
      <c r="B23" s="35">
        <v>59</v>
      </c>
      <c r="C23" s="36" t="s">
        <v>54</v>
      </c>
      <c r="D23" s="23" t="s">
        <v>55</v>
      </c>
      <c r="E23" s="36" t="s">
        <v>56</v>
      </c>
      <c r="F23" s="35">
        <v>603</v>
      </c>
      <c r="G23" s="36" t="s">
        <v>76</v>
      </c>
      <c r="H23" s="23">
        <v>3</v>
      </c>
      <c r="I23" s="23"/>
      <c r="J23" s="23"/>
      <c r="K23" s="23"/>
      <c r="L23" s="23">
        <v>0</v>
      </c>
      <c r="M23" s="37"/>
      <c r="P23" s="29"/>
    </row>
    <row r="24" spans="1:16">
      <c r="A24" s="35">
        <v>97</v>
      </c>
      <c r="B24" s="35">
        <v>76</v>
      </c>
      <c r="C24" s="36" t="s">
        <v>59</v>
      </c>
      <c r="D24" s="23" t="s">
        <v>57</v>
      </c>
      <c r="E24" s="36" t="s">
        <v>58</v>
      </c>
      <c r="F24" s="35">
        <v>604</v>
      </c>
      <c r="G24" s="36" t="s">
        <v>74</v>
      </c>
      <c r="H24" s="23">
        <v>1.5</v>
      </c>
      <c r="I24" s="23"/>
      <c r="J24" s="23"/>
      <c r="K24" s="23"/>
      <c r="L24" s="23">
        <v>0</v>
      </c>
      <c r="M24" s="37"/>
      <c r="P24" s="29"/>
    </row>
    <row r="25" spans="1:16">
      <c r="A25" s="35">
        <v>97</v>
      </c>
      <c r="B25" s="35">
        <v>76</v>
      </c>
      <c r="C25" s="36" t="s">
        <v>59</v>
      </c>
      <c r="D25" s="23" t="s">
        <v>30</v>
      </c>
      <c r="E25" s="36" t="s">
        <v>31</v>
      </c>
      <c r="F25" s="35">
        <v>603</v>
      </c>
      <c r="G25" s="36" t="s">
        <v>76</v>
      </c>
      <c r="H25" s="23">
        <v>3</v>
      </c>
      <c r="I25" s="23"/>
      <c r="J25" s="23"/>
      <c r="K25" s="23"/>
      <c r="L25" s="23">
        <v>0</v>
      </c>
      <c r="M25" s="37"/>
      <c r="P25" s="29"/>
    </row>
    <row r="26" spans="1:16">
      <c r="A26" s="35">
        <v>97</v>
      </c>
      <c r="B26" s="35">
        <v>76</v>
      </c>
      <c r="C26" s="36" t="s">
        <v>59</v>
      </c>
      <c r="D26" s="23" t="s">
        <v>32</v>
      </c>
      <c r="E26" s="36" t="s">
        <v>33</v>
      </c>
      <c r="F26" s="35">
        <v>603</v>
      </c>
      <c r="G26" s="36" t="s">
        <v>76</v>
      </c>
      <c r="H26" s="23">
        <v>3</v>
      </c>
      <c r="I26" s="23"/>
      <c r="J26" s="23"/>
      <c r="K26" s="23"/>
      <c r="L26" s="23">
        <v>0</v>
      </c>
      <c r="M26" s="37"/>
      <c r="P26" s="29"/>
    </row>
    <row r="27" spans="1:16">
      <c r="A27" s="35">
        <v>97</v>
      </c>
      <c r="B27" s="35">
        <v>76</v>
      </c>
      <c r="C27" s="36" t="s">
        <v>59</v>
      </c>
      <c r="D27" s="23" t="s">
        <v>13</v>
      </c>
      <c r="E27" s="36" t="s">
        <v>14</v>
      </c>
      <c r="F27" s="35">
        <v>603</v>
      </c>
      <c r="G27" s="36" t="s">
        <v>76</v>
      </c>
      <c r="H27" s="23">
        <v>3</v>
      </c>
      <c r="I27" s="23"/>
      <c r="J27" s="23"/>
      <c r="K27" s="23"/>
      <c r="L27" s="23">
        <v>0</v>
      </c>
      <c r="M27" s="37"/>
      <c r="P27" s="29"/>
    </row>
    <row r="28" spans="1:16">
      <c r="A28" s="35">
        <v>97</v>
      </c>
      <c r="B28" s="35">
        <v>76</v>
      </c>
      <c r="C28" s="36" t="s">
        <v>59</v>
      </c>
      <c r="D28" s="23" t="s">
        <v>27</v>
      </c>
      <c r="E28" s="36" t="s">
        <v>28</v>
      </c>
      <c r="F28" s="35">
        <v>603</v>
      </c>
      <c r="G28" s="36" t="s">
        <v>76</v>
      </c>
      <c r="H28" s="23">
        <v>3</v>
      </c>
      <c r="I28" s="23"/>
      <c r="J28" s="23"/>
      <c r="K28" s="23"/>
      <c r="L28" s="23">
        <v>0</v>
      </c>
      <c r="M28" s="37"/>
      <c r="P28" s="29"/>
    </row>
    <row r="29" spans="1:16" ht="29.25">
      <c r="A29" s="35">
        <v>97</v>
      </c>
      <c r="B29" s="35">
        <v>76</v>
      </c>
      <c r="C29" s="36" t="s">
        <v>59</v>
      </c>
      <c r="D29" s="23" t="s">
        <v>60</v>
      </c>
      <c r="E29" s="36" t="s">
        <v>42</v>
      </c>
      <c r="F29" s="35">
        <v>603</v>
      </c>
      <c r="G29" s="36" t="s">
        <v>76</v>
      </c>
      <c r="H29" s="23">
        <v>3</v>
      </c>
      <c r="I29" s="23"/>
      <c r="J29" s="23"/>
      <c r="K29" s="23"/>
      <c r="L29" s="23">
        <v>0</v>
      </c>
      <c r="M29" s="37"/>
      <c r="P29" s="29"/>
    </row>
    <row r="30" spans="1:16">
      <c r="A30" s="35">
        <v>122</v>
      </c>
      <c r="B30" s="35">
        <v>92</v>
      </c>
      <c r="C30" s="36" t="s">
        <v>61</v>
      </c>
      <c r="D30" s="23" t="s">
        <v>62</v>
      </c>
      <c r="E30" s="36" t="s">
        <v>63</v>
      </c>
      <c r="F30" s="35">
        <v>603</v>
      </c>
      <c r="G30" s="36" t="s">
        <v>77</v>
      </c>
      <c r="H30" s="23">
        <v>4</v>
      </c>
      <c r="I30" s="23"/>
      <c r="J30" s="23"/>
      <c r="K30" s="23"/>
      <c r="L30" s="23">
        <v>0</v>
      </c>
      <c r="M30" s="37"/>
      <c r="P30" s="29"/>
    </row>
    <row r="31" spans="1:16">
      <c r="A31" s="35">
        <v>122</v>
      </c>
      <c r="B31" s="35">
        <v>92</v>
      </c>
      <c r="C31" s="36" t="s">
        <v>61</v>
      </c>
      <c r="D31" s="23" t="s">
        <v>64</v>
      </c>
      <c r="E31" s="36" t="s">
        <v>65</v>
      </c>
      <c r="F31" s="35">
        <v>603</v>
      </c>
      <c r="G31" s="36" t="s">
        <v>77</v>
      </c>
      <c r="H31" s="23">
        <v>5.25</v>
      </c>
      <c r="I31" s="23"/>
      <c r="J31" s="23"/>
      <c r="K31" s="23"/>
      <c r="L31" s="23">
        <v>0</v>
      </c>
      <c r="M31" s="37"/>
      <c r="P31" s="29"/>
    </row>
    <row r="32" spans="1:16">
      <c r="A32" s="35">
        <v>122</v>
      </c>
      <c r="B32" s="35">
        <v>92</v>
      </c>
      <c r="C32" s="36" t="s">
        <v>61</v>
      </c>
      <c r="D32" s="23" t="s">
        <v>27</v>
      </c>
      <c r="E32" s="36" t="s">
        <v>66</v>
      </c>
      <c r="F32" s="35">
        <v>603</v>
      </c>
      <c r="G32" s="36" t="s">
        <v>76</v>
      </c>
      <c r="H32" s="23">
        <v>3.8</v>
      </c>
      <c r="I32" s="23"/>
      <c r="J32" s="23"/>
      <c r="K32" s="23"/>
      <c r="L32" s="23">
        <v>0</v>
      </c>
      <c r="M32" s="37"/>
      <c r="P32" s="29"/>
    </row>
    <row r="33" spans="1:16">
      <c r="A33" s="35">
        <v>97</v>
      </c>
      <c r="B33" s="35">
        <v>95</v>
      </c>
      <c r="C33" s="36" t="s">
        <v>67</v>
      </c>
      <c r="D33" s="23" t="s">
        <v>68</v>
      </c>
      <c r="E33" s="36" t="s">
        <v>69</v>
      </c>
      <c r="F33" s="35">
        <v>604</v>
      </c>
      <c r="G33" s="36" t="s">
        <v>74</v>
      </c>
      <c r="H33" s="23">
        <v>1.5</v>
      </c>
      <c r="I33" s="23"/>
      <c r="J33" s="23"/>
      <c r="K33" s="23"/>
      <c r="L33" s="23">
        <v>0</v>
      </c>
      <c r="M33" s="37"/>
      <c r="P33" s="29"/>
    </row>
    <row r="34" spans="1:16">
      <c r="A34" s="35">
        <v>97</v>
      </c>
      <c r="B34" s="35">
        <v>95</v>
      </c>
      <c r="C34" s="36" t="s">
        <v>67</v>
      </c>
      <c r="D34" s="23" t="s">
        <v>30</v>
      </c>
      <c r="E34" s="36" t="s">
        <v>31</v>
      </c>
      <c r="F34" s="35">
        <v>603</v>
      </c>
      <c r="G34" s="36" t="s">
        <v>76</v>
      </c>
      <c r="H34" s="23">
        <v>1.2</v>
      </c>
      <c r="I34" s="23"/>
      <c r="J34" s="23"/>
      <c r="K34" s="23"/>
      <c r="L34" s="23">
        <v>0</v>
      </c>
      <c r="M34" s="37"/>
      <c r="P34" s="29"/>
    </row>
    <row r="35" spans="1:16">
      <c r="A35" s="35">
        <v>97</v>
      </c>
      <c r="B35" s="35">
        <v>95</v>
      </c>
      <c r="C35" s="36" t="s">
        <v>67</v>
      </c>
      <c r="D35" s="23" t="s">
        <v>32</v>
      </c>
      <c r="E35" s="36" t="s">
        <v>33</v>
      </c>
      <c r="F35" s="35">
        <v>603</v>
      </c>
      <c r="G35" s="36" t="s">
        <v>76</v>
      </c>
      <c r="H35" s="23">
        <v>1.5</v>
      </c>
      <c r="I35" s="23"/>
      <c r="J35" s="23"/>
      <c r="K35" s="23"/>
      <c r="L35" s="23">
        <v>0</v>
      </c>
      <c r="M35" s="37"/>
      <c r="P35" s="29"/>
    </row>
    <row r="36" spans="1:16">
      <c r="A36" s="35">
        <v>97</v>
      </c>
      <c r="B36" s="35">
        <v>95</v>
      </c>
      <c r="C36" s="36" t="s">
        <v>67</v>
      </c>
      <c r="D36" s="23" t="s">
        <v>13</v>
      </c>
      <c r="E36" s="36" t="s">
        <v>14</v>
      </c>
      <c r="F36" s="35">
        <v>603</v>
      </c>
      <c r="G36" s="36" t="s">
        <v>76</v>
      </c>
      <c r="H36" s="23">
        <v>1.5</v>
      </c>
      <c r="I36" s="23"/>
      <c r="J36" s="23"/>
      <c r="K36" s="23"/>
      <c r="L36" s="23">
        <v>0</v>
      </c>
      <c r="M36" s="37"/>
      <c r="P36" s="29"/>
    </row>
    <row r="37" spans="1:16">
      <c r="A37" s="35">
        <v>97</v>
      </c>
      <c r="B37" s="35">
        <v>95</v>
      </c>
      <c r="C37" s="36" t="s">
        <v>67</v>
      </c>
      <c r="D37" s="23" t="s">
        <v>27</v>
      </c>
      <c r="E37" s="36" t="s">
        <v>28</v>
      </c>
      <c r="F37" s="35">
        <v>603</v>
      </c>
      <c r="G37" s="36" t="s">
        <v>76</v>
      </c>
      <c r="H37" s="23">
        <v>1.2</v>
      </c>
      <c r="I37" s="23"/>
      <c r="J37" s="23"/>
      <c r="K37" s="23"/>
      <c r="L37" s="23">
        <v>0</v>
      </c>
      <c r="M37" s="37"/>
      <c r="P37" s="29"/>
    </row>
    <row r="38" spans="1:16" ht="29.25">
      <c r="A38" s="35">
        <v>97</v>
      </c>
      <c r="B38" s="35">
        <v>95</v>
      </c>
      <c r="C38" s="36" t="s">
        <v>67</v>
      </c>
      <c r="D38" s="23" t="s">
        <v>60</v>
      </c>
      <c r="E38" s="36" t="s">
        <v>42</v>
      </c>
      <c r="F38" s="35">
        <v>603</v>
      </c>
      <c r="G38" s="36" t="s">
        <v>76</v>
      </c>
      <c r="H38" s="23">
        <v>1.5</v>
      </c>
      <c r="I38" s="23"/>
      <c r="J38" s="23"/>
      <c r="K38" s="23"/>
      <c r="L38" s="23">
        <v>0</v>
      </c>
      <c r="M38" s="37"/>
      <c r="P38" s="29"/>
    </row>
    <row r="39" spans="1:16" ht="43.5">
      <c r="A39" s="35">
        <v>97</v>
      </c>
      <c r="B39" s="35">
        <v>95</v>
      </c>
      <c r="C39" s="36" t="s">
        <v>67</v>
      </c>
      <c r="D39" s="23" t="s">
        <v>46</v>
      </c>
      <c r="E39" s="36" t="s">
        <v>47</v>
      </c>
      <c r="F39" s="35">
        <v>610</v>
      </c>
      <c r="G39" s="36" t="s">
        <v>75</v>
      </c>
      <c r="H39" s="23">
        <v>3</v>
      </c>
      <c r="I39" s="23"/>
      <c r="J39" s="23"/>
      <c r="K39" s="23"/>
      <c r="L39" s="23">
        <v>0</v>
      </c>
      <c r="M39" s="38"/>
      <c r="P39" s="29"/>
    </row>
    <row r="40" spans="1:16" ht="29.25">
      <c r="A40" s="35">
        <v>42</v>
      </c>
      <c r="B40" s="35">
        <v>206</v>
      </c>
      <c r="C40" s="36" t="s">
        <v>70</v>
      </c>
      <c r="D40" s="23" t="s">
        <v>30</v>
      </c>
      <c r="E40" s="36" t="s">
        <v>31</v>
      </c>
      <c r="F40" s="35">
        <v>603</v>
      </c>
      <c r="G40" s="36" t="s">
        <v>76</v>
      </c>
      <c r="H40" s="23"/>
      <c r="I40" s="23">
        <v>1.2</v>
      </c>
      <c r="J40" s="23"/>
      <c r="K40" s="23"/>
      <c r="L40" s="23">
        <v>0</v>
      </c>
      <c r="M40" s="37"/>
      <c r="P40" s="29"/>
    </row>
    <row r="41" spans="1:16" ht="29.25">
      <c r="A41" s="35">
        <v>42</v>
      </c>
      <c r="B41" s="35">
        <v>206</v>
      </c>
      <c r="C41" s="36" t="s">
        <v>70</v>
      </c>
      <c r="D41" s="23" t="s">
        <v>32</v>
      </c>
      <c r="E41" s="36" t="s">
        <v>33</v>
      </c>
      <c r="F41" s="35">
        <v>603</v>
      </c>
      <c r="G41" s="36" t="s">
        <v>76</v>
      </c>
      <c r="H41" s="23"/>
      <c r="I41" s="23">
        <v>1.2</v>
      </c>
      <c r="J41" s="23"/>
      <c r="K41" s="23"/>
      <c r="L41" s="23">
        <v>0</v>
      </c>
      <c r="M41" s="37"/>
      <c r="P41" s="29"/>
    </row>
    <row r="42" spans="1:16" ht="29.25">
      <c r="A42" s="35">
        <v>42</v>
      </c>
      <c r="B42" s="35">
        <v>206</v>
      </c>
      <c r="C42" s="36" t="s">
        <v>70</v>
      </c>
      <c r="D42" s="23" t="s">
        <v>13</v>
      </c>
      <c r="E42" s="36" t="s">
        <v>14</v>
      </c>
      <c r="F42" s="35">
        <v>603</v>
      </c>
      <c r="G42" s="36" t="s">
        <v>76</v>
      </c>
      <c r="H42" s="23"/>
      <c r="I42" s="23">
        <v>1</v>
      </c>
      <c r="J42" s="23"/>
      <c r="K42" s="23"/>
      <c r="L42" s="23">
        <v>0</v>
      </c>
      <c r="M42" s="37"/>
      <c r="P42" s="29"/>
    </row>
    <row r="43" spans="1:16" ht="29.25">
      <c r="A43" s="35">
        <v>42</v>
      </c>
      <c r="B43" s="35">
        <v>206</v>
      </c>
      <c r="C43" s="36" t="s">
        <v>70</v>
      </c>
      <c r="D43" s="23" t="s">
        <v>27</v>
      </c>
      <c r="E43" s="36" t="s">
        <v>28</v>
      </c>
      <c r="F43" s="35">
        <v>603</v>
      </c>
      <c r="G43" s="36" t="s">
        <v>76</v>
      </c>
      <c r="H43" s="23"/>
      <c r="I43" s="23">
        <v>1</v>
      </c>
      <c r="J43" s="23"/>
      <c r="K43" s="23"/>
      <c r="L43" s="23">
        <v>0</v>
      </c>
      <c r="M43" s="37"/>
      <c r="P43" s="29"/>
    </row>
    <row r="44" spans="1:16" ht="29.25">
      <c r="A44" s="35">
        <v>42</v>
      </c>
      <c r="B44" s="35">
        <v>206</v>
      </c>
      <c r="C44" s="36" t="s">
        <v>70</v>
      </c>
      <c r="D44" s="23" t="s">
        <v>41</v>
      </c>
      <c r="E44" s="36" t="s">
        <v>42</v>
      </c>
      <c r="F44" s="35">
        <v>603</v>
      </c>
      <c r="G44" s="36" t="s">
        <v>76</v>
      </c>
      <c r="H44" s="23"/>
      <c r="I44" s="23">
        <v>1</v>
      </c>
      <c r="J44" s="23"/>
      <c r="K44" s="23"/>
      <c r="L44" s="23">
        <v>0</v>
      </c>
      <c r="M44" s="37"/>
      <c r="P44" s="29"/>
    </row>
    <row r="45" spans="1:16" ht="29.25">
      <c r="A45" s="35">
        <v>42</v>
      </c>
      <c r="B45" s="35">
        <v>206</v>
      </c>
      <c r="C45" s="36" t="s">
        <v>70</v>
      </c>
      <c r="D45" s="23" t="s">
        <v>30</v>
      </c>
      <c r="E45" s="36" t="s">
        <v>31</v>
      </c>
      <c r="F45" s="35">
        <v>603</v>
      </c>
      <c r="G45" s="36" t="s">
        <v>76</v>
      </c>
      <c r="H45" s="23"/>
      <c r="I45" s="23">
        <v>3</v>
      </c>
      <c r="J45" s="23"/>
      <c r="K45" s="23"/>
      <c r="L45" s="23">
        <v>0</v>
      </c>
      <c r="M45" s="37"/>
      <c r="P45" s="29"/>
    </row>
    <row r="46" spans="1:16" ht="29.25">
      <c r="A46" s="35">
        <v>42</v>
      </c>
      <c r="B46" s="35">
        <v>206</v>
      </c>
      <c r="C46" s="36" t="s">
        <v>70</v>
      </c>
      <c r="D46" s="23" t="s">
        <v>32</v>
      </c>
      <c r="E46" s="36" t="s">
        <v>33</v>
      </c>
      <c r="F46" s="35">
        <v>603</v>
      </c>
      <c r="G46" s="36" t="s">
        <v>76</v>
      </c>
      <c r="H46" s="23"/>
      <c r="I46" s="23">
        <v>3</v>
      </c>
      <c r="J46" s="23"/>
      <c r="K46" s="23"/>
      <c r="L46" s="23">
        <v>0</v>
      </c>
      <c r="M46" s="37"/>
      <c r="P46" s="29"/>
    </row>
    <row r="47" spans="1:16" ht="29.25">
      <c r="A47" s="35">
        <v>42</v>
      </c>
      <c r="B47" s="35">
        <v>206</v>
      </c>
      <c r="C47" s="36" t="s">
        <v>70</v>
      </c>
      <c r="D47" s="23" t="s">
        <v>13</v>
      </c>
      <c r="E47" s="36" t="s">
        <v>14</v>
      </c>
      <c r="F47" s="35">
        <v>603</v>
      </c>
      <c r="G47" s="36" t="s">
        <v>76</v>
      </c>
      <c r="H47" s="23"/>
      <c r="I47" s="23">
        <v>1.5</v>
      </c>
      <c r="J47" s="23"/>
      <c r="K47" s="23"/>
      <c r="L47" s="23">
        <v>0</v>
      </c>
      <c r="M47" s="37"/>
      <c r="P47" s="29"/>
    </row>
    <row r="48" spans="1:16" ht="29.25">
      <c r="A48" s="35">
        <v>42</v>
      </c>
      <c r="B48" s="35">
        <v>206</v>
      </c>
      <c r="C48" s="36" t="s">
        <v>70</v>
      </c>
      <c r="D48" s="23" t="s">
        <v>27</v>
      </c>
      <c r="E48" s="36" t="s">
        <v>28</v>
      </c>
      <c r="F48" s="35">
        <v>603</v>
      </c>
      <c r="G48" s="36" t="s">
        <v>76</v>
      </c>
      <c r="H48" s="23"/>
      <c r="I48" s="23">
        <v>1.2</v>
      </c>
      <c r="J48" s="23"/>
      <c r="K48" s="23"/>
      <c r="L48" s="23">
        <v>0</v>
      </c>
      <c r="M48" s="37"/>
      <c r="P48" s="29"/>
    </row>
    <row r="49" spans="1:19" ht="29.25">
      <c r="A49" s="35">
        <v>42</v>
      </c>
      <c r="B49" s="35">
        <v>206</v>
      </c>
      <c r="C49" s="36" t="s">
        <v>70</v>
      </c>
      <c r="D49" s="23" t="s">
        <v>60</v>
      </c>
      <c r="E49" s="36" t="s">
        <v>42</v>
      </c>
      <c r="F49" s="35">
        <v>603</v>
      </c>
      <c r="G49" s="36" t="s">
        <v>76</v>
      </c>
      <c r="H49" s="23"/>
      <c r="I49" s="23">
        <v>1.5</v>
      </c>
      <c r="J49" s="23"/>
      <c r="K49" s="23"/>
      <c r="L49" s="23">
        <v>0</v>
      </c>
      <c r="M49" s="37"/>
      <c r="P49" s="29"/>
    </row>
    <row r="50" spans="1:19">
      <c r="A50" s="35">
        <v>74</v>
      </c>
      <c r="B50" s="35">
        <v>285</v>
      </c>
      <c r="C50" s="36" t="s">
        <v>71</v>
      </c>
      <c r="D50" s="23" t="s">
        <v>72</v>
      </c>
      <c r="E50" s="36" t="s">
        <v>73</v>
      </c>
      <c r="F50" s="35">
        <v>610</v>
      </c>
      <c r="G50" s="36" t="s">
        <v>75</v>
      </c>
      <c r="H50" s="23">
        <v>3.5999999999999996</v>
      </c>
      <c r="I50" s="23"/>
      <c r="J50" s="23">
        <v>3.5999999999999996</v>
      </c>
      <c r="K50" s="23"/>
      <c r="L50" s="23">
        <v>1</v>
      </c>
      <c r="M50" s="38"/>
      <c r="P50" s="29"/>
    </row>
    <row r="51" spans="1:19">
      <c r="A51" s="67" t="s">
        <v>180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9"/>
      <c r="M51" s="37"/>
      <c r="P51" s="29"/>
    </row>
    <row r="52" spans="1:19">
      <c r="A52" s="35">
        <v>4</v>
      </c>
      <c r="B52" s="35">
        <v>3</v>
      </c>
      <c r="C52" s="36" t="s">
        <v>12</v>
      </c>
      <c r="D52" s="23" t="s">
        <v>13</v>
      </c>
      <c r="E52" s="36" t="s">
        <v>14</v>
      </c>
      <c r="F52" s="35">
        <v>603</v>
      </c>
      <c r="G52" s="36" t="s">
        <v>76</v>
      </c>
      <c r="H52" s="23"/>
      <c r="I52" s="23"/>
      <c r="J52" s="23">
        <v>18</v>
      </c>
      <c r="K52" s="23">
        <v>27</v>
      </c>
      <c r="L52" s="23">
        <v>0</v>
      </c>
      <c r="M52" s="37"/>
      <c r="N52" s="71"/>
      <c r="O52" s="72"/>
      <c r="P52" s="61"/>
      <c r="Q52" s="61"/>
      <c r="R52" s="61"/>
    </row>
    <row r="53" spans="1:19">
      <c r="A53" s="35">
        <v>14</v>
      </c>
      <c r="B53" s="35">
        <v>11</v>
      </c>
      <c r="C53" s="36" t="s">
        <v>21</v>
      </c>
      <c r="D53" s="23" t="s">
        <v>22</v>
      </c>
      <c r="E53" s="36" t="s">
        <v>23</v>
      </c>
      <c r="F53" s="35">
        <v>610</v>
      </c>
      <c r="G53" s="36" t="s">
        <v>75</v>
      </c>
      <c r="H53" s="23">
        <v>2</v>
      </c>
      <c r="I53" s="23"/>
      <c r="J53" s="23"/>
      <c r="K53" s="23"/>
      <c r="L53" s="23">
        <v>0</v>
      </c>
      <c r="M53" s="37"/>
      <c r="R53" s="39"/>
    </row>
    <row r="54" spans="1:19" ht="72">
      <c r="A54" s="40" t="s">
        <v>187</v>
      </c>
      <c r="B54" s="40" t="s">
        <v>185</v>
      </c>
      <c r="C54" s="36" t="s">
        <v>186</v>
      </c>
      <c r="D54" s="23" t="s">
        <v>117</v>
      </c>
      <c r="E54" s="36" t="s">
        <v>118</v>
      </c>
      <c r="F54" s="35">
        <v>510</v>
      </c>
      <c r="G54" s="36" t="s">
        <v>119</v>
      </c>
      <c r="H54" s="23">
        <v>0.9</v>
      </c>
      <c r="I54" s="23">
        <v>1.6</v>
      </c>
      <c r="J54" s="23">
        <v>0.9</v>
      </c>
      <c r="K54" s="23">
        <v>1.6</v>
      </c>
      <c r="L54" s="23">
        <v>1</v>
      </c>
      <c r="M54" s="41"/>
      <c r="N54" s="28"/>
      <c r="O54" s="28"/>
      <c r="P54" s="29"/>
      <c r="Q54" s="28"/>
      <c r="R54" s="28"/>
      <c r="S54" s="28"/>
    </row>
    <row r="55" spans="1:19" ht="57.75">
      <c r="A55" s="40" t="s">
        <v>187</v>
      </c>
      <c r="B55" s="40" t="s">
        <v>185</v>
      </c>
      <c r="C55" s="36" t="s">
        <v>186</v>
      </c>
      <c r="D55" s="23" t="s">
        <v>120</v>
      </c>
      <c r="E55" s="36" t="s">
        <v>121</v>
      </c>
      <c r="F55" s="35">
        <v>511</v>
      </c>
      <c r="G55" s="36" t="s">
        <v>122</v>
      </c>
      <c r="H55" s="23">
        <v>0.6</v>
      </c>
      <c r="I55" s="23">
        <v>0.4</v>
      </c>
      <c r="J55" s="23">
        <v>0.6</v>
      </c>
      <c r="K55" s="23">
        <v>0.4</v>
      </c>
      <c r="L55" s="23">
        <v>1</v>
      </c>
      <c r="M55" s="41"/>
      <c r="N55" s="28"/>
      <c r="O55" s="28"/>
      <c r="P55" s="29"/>
      <c r="Q55" s="28"/>
      <c r="R55" s="28"/>
      <c r="S55" s="28"/>
    </row>
    <row r="56" spans="1:19" ht="57.75">
      <c r="A56" s="40" t="s">
        <v>187</v>
      </c>
      <c r="B56" s="40" t="s">
        <v>185</v>
      </c>
      <c r="C56" s="36" t="s">
        <v>186</v>
      </c>
      <c r="D56" s="23" t="s">
        <v>123</v>
      </c>
      <c r="E56" s="36" t="s">
        <v>124</v>
      </c>
      <c r="F56" s="35">
        <v>511</v>
      </c>
      <c r="G56" s="36" t="s">
        <v>122</v>
      </c>
      <c r="H56" s="23">
        <v>0.6</v>
      </c>
      <c r="I56" s="23">
        <v>0.4</v>
      </c>
      <c r="J56" s="23">
        <v>0.6</v>
      </c>
      <c r="K56" s="23">
        <v>0.4</v>
      </c>
      <c r="L56" s="23">
        <v>1</v>
      </c>
      <c r="M56" s="41"/>
      <c r="N56" s="28"/>
      <c r="O56" s="28"/>
      <c r="P56" s="29"/>
      <c r="Q56" s="28"/>
      <c r="R56" s="28"/>
      <c r="S56" s="28"/>
    </row>
    <row r="57" spans="1:19" ht="72.75" customHeight="1">
      <c r="A57" s="40" t="s">
        <v>188</v>
      </c>
      <c r="B57" s="40" t="s">
        <v>189</v>
      </c>
      <c r="C57" s="36" t="s">
        <v>190</v>
      </c>
      <c r="D57" s="23" t="s">
        <v>125</v>
      </c>
      <c r="E57" s="36" t="s">
        <v>126</v>
      </c>
      <c r="F57" s="35">
        <v>511</v>
      </c>
      <c r="G57" s="36" t="s">
        <v>122</v>
      </c>
      <c r="H57" s="23">
        <v>0</v>
      </c>
      <c r="I57" s="23">
        <v>1</v>
      </c>
      <c r="J57" s="23">
        <v>0</v>
      </c>
      <c r="K57" s="23">
        <v>1</v>
      </c>
      <c r="L57" s="23">
        <v>1</v>
      </c>
      <c r="M57" s="41"/>
      <c r="N57" s="28"/>
      <c r="O57" s="28"/>
      <c r="P57" s="29"/>
      <c r="Q57" s="28"/>
      <c r="R57" s="28"/>
      <c r="S57" s="28"/>
    </row>
    <row r="58" spans="1:19" ht="86.25">
      <c r="A58" s="40" t="s">
        <v>187</v>
      </c>
      <c r="B58" s="40" t="s">
        <v>185</v>
      </c>
      <c r="C58" s="36" t="s">
        <v>186</v>
      </c>
      <c r="D58" s="23" t="s">
        <v>142</v>
      </c>
      <c r="E58" s="36" t="s">
        <v>143</v>
      </c>
      <c r="F58" s="35">
        <v>510</v>
      </c>
      <c r="G58" s="36" t="s">
        <v>119</v>
      </c>
      <c r="H58" s="23">
        <v>1.1000000000000001</v>
      </c>
      <c r="I58" s="23">
        <v>1.9</v>
      </c>
      <c r="J58" s="23">
        <v>1.1000000000000001</v>
      </c>
      <c r="K58" s="23">
        <v>1.9</v>
      </c>
      <c r="L58" s="23">
        <v>1</v>
      </c>
      <c r="M58" s="41"/>
      <c r="N58" s="28"/>
      <c r="O58" s="28"/>
      <c r="P58" s="29"/>
      <c r="Q58" s="28"/>
      <c r="R58" s="28"/>
      <c r="S58" s="28"/>
    </row>
    <row r="59" spans="1:19" ht="43.5">
      <c r="A59" s="40" t="s">
        <v>191</v>
      </c>
      <c r="B59" s="40" t="s">
        <v>192</v>
      </c>
      <c r="C59" s="36" t="s">
        <v>193</v>
      </c>
      <c r="D59" s="23" t="s">
        <v>144</v>
      </c>
      <c r="E59" s="36" t="s">
        <v>145</v>
      </c>
      <c r="F59" s="35">
        <v>510</v>
      </c>
      <c r="G59" s="42" t="s">
        <v>119</v>
      </c>
      <c r="H59" s="23">
        <v>1.5</v>
      </c>
      <c r="I59" s="23">
        <v>1</v>
      </c>
      <c r="J59" s="23"/>
      <c r="K59" s="23"/>
      <c r="L59" s="23">
        <v>0</v>
      </c>
      <c r="M59" s="41"/>
      <c r="N59" s="28"/>
      <c r="O59" s="28"/>
      <c r="P59" s="29"/>
      <c r="Q59" s="28"/>
      <c r="R59" s="28"/>
      <c r="S59" s="28"/>
    </row>
    <row r="60" spans="1:19" ht="43.5">
      <c r="A60" s="40" t="s">
        <v>191</v>
      </c>
      <c r="B60" s="40" t="s">
        <v>192</v>
      </c>
      <c r="C60" s="36" t="s">
        <v>193</v>
      </c>
      <c r="D60" s="23" t="s">
        <v>146</v>
      </c>
      <c r="E60" s="36" t="s">
        <v>147</v>
      </c>
      <c r="F60" s="35">
        <v>510</v>
      </c>
      <c r="G60" s="42" t="s">
        <v>119</v>
      </c>
      <c r="H60" s="23">
        <v>1.5</v>
      </c>
      <c r="I60" s="23">
        <v>1</v>
      </c>
      <c r="J60" s="43"/>
      <c r="K60" s="43"/>
      <c r="L60" s="23">
        <v>0</v>
      </c>
      <c r="M60" s="41"/>
      <c r="N60" s="28"/>
      <c r="O60" s="28"/>
      <c r="P60" s="29"/>
      <c r="Q60" s="28"/>
      <c r="R60" s="28"/>
      <c r="S60" s="28"/>
    </row>
    <row r="61" spans="1:19" ht="29.25">
      <c r="A61" s="35">
        <v>57</v>
      </c>
      <c r="B61" s="35">
        <v>39</v>
      </c>
      <c r="C61" s="36" t="s">
        <v>40</v>
      </c>
      <c r="D61" s="23" t="s">
        <v>30</v>
      </c>
      <c r="E61" s="36" t="s">
        <v>31</v>
      </c>
      <c r="F61" s="35">
        <v>603</v>
      </c>
      <c r="G61" s="36" t="s">
        <v>76</v>
      </c>
      <c r="H61" s="23">
        <v>18</v>
      </c>
      <c r="I61" s="23">
        <v>27</v>
      </c>
      <c r="J61" s="23"/>
      <c r="K61" s="23"/>
      <c r="L61" s="23">
        <v>0</v>
      </c>
      <c r="M61" s="37"/>
      <c r="P61" s="29"/>
    </row>
    <row r="62" spans="1:19" ht="29.25">
      <c r="A62" s="35">
        <v>57</v>
      </c>
      <c r="B62" s="35">
        <v>39</v>
      </c>
      <c r="C62" s="36" t="s">
        <v>40</v>
      </c>
      <c r="D62" s="23" t="s">
        <v>32</v>
      </c>
      <c r="E62" s="36" t="s">
        <v>33</v>
      </c>
      <c r="F62" s="35">
        <v>603</v>
      </c>
      <c r="G62" s="36" t="s">
        <v>76</v>
      </c>
      <c r="H62" s="23">
        <v>18</v>
      </c>
      <c r="I62" s="23">
        <v>27</v>
      </c>
      <c r="J62" s="23"/>
      <c r="K62" s="23"/>
      <c r="L62" s="23">
        <v>0</v>
      </c>
      <c r="M62" s="37"/>
      <c r="P62" s="29"/>
    </row>
    <row r="63" spans="1:19" ht="29.25">
      <c r="A63" s="35">
        <v>57</v>
      </c>
      <c r="B63" s="35">
        <v>39</v>
      </c>
      <c r="C63" s="36" t="s">
        <v>40</v>
      </c>
      <c r="D63" s="23" t="s">
        <v>13</v>
      </c>
      <c r="E63" s="36" t="s">
        <v>14</v>
      </c>
      <c r="F63" s="35">
        <v>603</v>
      </c>
      <c r="G63" s="36" t="s">
        <v>76</v>
      </c>
      <c r="H63" s="23">
        <v>18</v>
      </c>
      <c r="I63" s="23">
        <v>27</v>
      </c>
      <c r="J63" s="23"/>
      <c r="K63" s="23"/>
      <c r="L63" s="23">
        <v>0</v>
      </c>
      <c r="M63" s="37"/>
      <c r="P63" s="29"/>
    </row>
    <row r="64" spans="1:19" ht="29.25">
      <c r="A64" s="35">
        <v>57</v>
      </c>
      <c r="B64" s="35">
        <v>39</v>
      </c>
      <c r="C64" s="36" t="s">
        <v>40</v>
      </c>
      <c r="D64" s="23" t="s">
        <v>27</v>
      </c>
      <c r="E64" s="36" t="s">
        <v>28</v>
      </c>
      <c r="F64" s="35">
        <v>603</v>
      </c>
      <c r="G64" s="36" t="s">
        <v>76</v>
      </c>
      <c r="H64" s="23">
        <v>18</v>
      </c>
      <c r="I64" s="23">
        <v>27</v>
      </c>
      <c r="J64" s="23"/>
      <c r="K64" s="23"/>
      <c r="L64" s="23">
        <v>0</v>
      </c>
      <c r="M64" s="37"/>
      <c r="P64" s="29"/>
    </row>
    <row r="65" spans="1:16" ht="29.25">
      <c r="A65" s="35">
        <v>57</v>
      </c>
      <c r="B65" s="35">
        <v>39</v>
      </c>
      <c r="C65" s="36" t="s">
        <v>40</v>
      </c>
      <c r="D65" s="23" t="s">
        <v>41</v>
      </c>
      <c r="E65" s="36" t="s">
        <v>42</v>
      </c>
      <c r="F65" s="35">
        <v>603</v>
      </c>
      <c r="G65" s="36" t="s">
        <v>76</v>
      </c>
      <c r="H65" s="23">
        <v>18</v>
      </c>
      <c r="I65" s="23">
        <v>27</v>
      </c>
      <c r="J65" s="23"/>
      <c r="K65" s="23"/>
      <c r="L65" s="23">
        <v>0</v>
      </c>
      <c r="M65" s="37"/>
      <c r="P65" s="29"/>
    </row>
    <row r="66" spans="1:16">
      <c r="A66" s="35">
        <v>97</v>
      </c>
      <c r="B66" s="35">
        <v>76</v>
      </c>
      <c r="C66" s="36" t="s">
        <v>59</v>
      </c>
      <c r="D66" s="23" t="s">
        <v>30</v>
      </c>
      <c r="E66" s="36" t="s">
        <v>31</v>
      </c>
      <c r="F66" s="35">
        <v>603</v>
      </c>
      <c r="G66" s="36" t="s">
        <v>76</v>
      </c>
      <c r="H66" s="23">
        <v>18</v>
      </c>
      <c r="I66" s="23">
        <v>27</v>
      </c>
      <c r="J66" s="23"/>
      <c r="K66" s="23"/>
      <c r="L66" s="23">
        <v>0</v>
      </c>
      <c r="M66" s="37"/>
      <c r="P66" s="29"/>
    </row>
    <row r="67" spans="1:16">
      <c r="A67" s="35">
        <v>97</v>
      </c>
      <c r="B67" s="35">
        <v>76</v>
      </c>
      <c r="C67" s="36" t="s">
        <v>59</v>
      </c>
      <c r="D67" s="23" t="s">
        <v>32</v>
      </c>
      <c r="E67" s="36" t="s">
        <v>33</v>
      </c>
      <c r="F67" s="35">
        <v>603</v>
      </c>
      <c r="G67" s="36" t="s">
        <v>76</v>
      </c>
      <c r="H67" s="23">
        <v>18</v>
      </c>
      <c r="I67" s="23">
        <v>27</v>
      </c>
      <c r="J67" s="23"/>
      <c r="K67" s="23"/>
      <c r="L67" s="23">
        <v>0</v>
      </c>
      <c r="M67" s="37"/>
      <c r="P67" s="29"/>
    </row>
    <row r="68" spans="1:16">
      <c r="A68" s="35">
        <v>97</v>
      </c>
      <c r="B68" s="35">
        <v>76</v>
      </c>
      <c r="C68" s="36" t="s">
        <v>59</v>
      </c>
      <c r="D68" s="23" t="s">
        <v>13</v>
      </c>
      <c r="E68" s="36" t="s">
        <v>14</v>
      </c>
      <c r="F68" s="35">
        <v>603</v>
      </c>
      <c r="G68" s="36" t="s">
        <v>76</v>
      </c>
      <c r="H68" s="23">
        <v>18</v>
      </c>
      <c r="I68" s="23">
        <v>27</v>
      </c>
      <c r="J68" s="23"/>
      <c r="K68" s="23"/>
      <c r="L68" s="23">
        <v>0</v>
      </c>
      <c r="M68" s="37"/>
      <c r="P68" s="29"/>
    </row>
    <row r="69" spans="1:16">
      <c r="A69" s="35">
        <v>97</v>
      </c>
      <c r="B69" s="35">
        <v>76</v>
      </c>
      <c r="C69" s="36" t="s">
        <v>59</v>
      </c>
      <c r="D69" s="23" t="s">
        <v>27</v>
      </c>
      <c r="E69" s="36" t="s">
        <v>28</v>
      </c>
      <c r="F69" s="35">
        <v>603</v>
      </c>
      <c r="G69" s="36" t="s">
        <v>76</v>
      </c>
      <c r="H69" s="23">
        <v>18</v>
      </c>
      <c r="I69" s="23">
        <v>27</v>
      </c>
      <c r="J69" s="23"/>
      <c r="K69" s="23"/>
      <c r="L69" s="23">
        <v>0</v>
      </c>
      <c r="M69" s="37"/>
      <c r="P69" s="29"/>
    </row>
    <row r="70" spans="1:16" ht="29.25">
      <c r="A70" s="35">
        <v>97</v>
      </c>
      <c r="B70" s="35">
        <v>76</v>
      </c>
      <c r="C70" s="36" t="s">
        <v>59</v>
      </c>
      <c r="D70" s="23" t="s">
        <v>60</v>
      </c>
      <c r="E70" s="36" t="s">
        <v>42</v>
      </c>
      <c r="F70" s="35">
        <v>603</v>
      </c>
      <c r="G70" s="36" t="s">
        <v>76</v>
      </c>
      <c r="H70" s="23">
        <v>18</v>
      </c>
      <c r="I70" s="23">
        <v>27</v>
      </c>
      <c r="J70" s="23"/>
      <c r="K70" s="23"/>
      <c r="L70" s="23">
        <v>0</v>
      </c>
      <c r="M70" s="37"/>
      <c r="P70" s="29"/>
    </row>
    <row r="71" spans="1:16">
      <c r="A71" s="35">
        <v>97</v>
      </c>
      <c r="B71" s="35">
        <v>95</v>
      </c>
      <c r="C71" s="36" t="s">
        <v>67</v>
      </c>
      <c r="D71" s="23" t="s">
        <v>30</v>
      </c>
      <c r="E71" s="36" t="s">
        <v>31</v>
      </c>
      <c r="F71" s="35">
        <v>603</v>
      </c>
      <c r="G71" s="36" t="s">
        <v>76</v>
      </c>
      <c r="H71" s="23">
        <v>18</v>
      </c>
      <c r="I71" s="23">
        <v>27</v>
      </c>
      <c r="J71" s="23"/>
      <c r="K71" s="23"/>
      <c r="L71" s="23">
        <v>0</v>
      </c>
      <c r="M71" s="37"/>
      <c r="P71" s="29"/>
    </row>
    <row r="72" spans="1:16">
      <c r="A72" s="35">
        <v>97</v>
      </c>
      <c r="B72" s="35">
        <v>95</v>
      </c>
      <c r="C72" s="36" t="s">
        <v>67</v>
      </c>
      <c r="D72" s="23" t="s">
        <v>32</v>
      </c>
      <c r="E72" s="36" t="s">
        <v>33</v>
      </c>
      <c r="F72" s="35">
        <v>603</v>
      </c>
      <c r="G72" s="36" t="s">
        <v>76</v>
      </c>
      <c r="H72" s="23">
        <v>18</v>
      </c>
      <c r="I72" s="23">
        <v>27</v>
      </c>
      <c r="J72" s="23"/>
      <c r="K72" s="23"/>
      <c r="L72" s="23">
        <v>0</v>
      </c>
      <c r="M72" s="37"/>
      <c r="P72" s="29"/>
    </row>
    <row r="73" spans="1:16">
      <c r="A73" s="35">
        <v>97</v>
      </c>
      <c r="B73" s="35">
        <v>95</v>
      </c>
      <c r="C73" s="36" t="s">
        <v>67</v>
      </c>
      <c r="D73" s="23" t="s">
        <v>13</v>
      </c>
      <c r="E73" s="36" t="s">
        <v>14</v>
      </c>
      <c r="F73" s="35">
        <v>603</v>
      </c>
      <c r="G73" s="36" t="s">
        <v>76</v>
      </c>
      <c r="H73" s="23">
        <v>18</v>
      </c>
      <c r="I73" s="23">
        <v>27</v>
      </c>
      <c r="J73" s="23"/>
      <c r="K73" s="23"/>
      <c r="L73" s="23">
        <v>0</v>
      </c>
      <c r="M73" s="37"/>
      <c r="P73" s="29"/>
    </row>
    <row r="74" spans="1:16">
      <c r="A74" s="35">
        <v>97</v>
      </c>
      <c r="B74" s="35">
        <v>95</v>
      </c>
      <c r="C74" s="36" t="s">
        <v>67</v>
      </c>
      <c r="D74" s="23" t="s">
        <v>27</v>
      </c>
      <c r="E74" s="36" t="s">
        <v>28</v>
      </c>
      <c r="F74" s="35">
        <v>603</v>
      </c>
      <c r="G74" s="36" t="s">
        <v>76</v>
      </c>
      <c r="H74" s="23">
        <v>18</v>
      </c>
      <c r="I74" s="23">
        <v>27</v>
      </c>
      <c r="J74" s="23"/>
      <c r="K74" s="23"/>
      <c r="L74" s="23">
        <v>0</v>
      </c>
      <c r="M74" s="37"/>
      <c r="P74" s="29"/>
    </row>
    <row r="75" spans="1:16" ht="29.25">
      <c r="A75" s="35">
        <v>97</v>
      </c>
      <c r="B75" s="35">
        <v>95</v>
      </c>
      <c r="C75" s="36" t="s">
        <v>67</v>
      </c>
      <c r="D75" s="23" t="s">
        <v>60</v>
      </c>
      <c r="E75" s="36" t="s">
        <v>42</v>
      </c>
      <c r="F75" s="35">
        <v>603</v>
      </c>
      <c r="G75" s="36" t="s">
        <v>76</v>
      </c>
      <c r="H75" s="23">
        <v>18</v>
      </c>
      <c r="I75" s="23">
        <v>27</v>
      </c>
      <c r="J75" s="23"/>
      <c r="K75" s="23"/>
      <c r="L75" s="23">
        <v>0</v>
      </c>
      <c r="M75" s="37"/>
      <c r="P75" s="29"/>
    </row>
    <row r="76" spans="1:16" ht="29.25">
      <c r="A76" s="35">
        <v>42</v>
      </c>
      <c r="B76" s="35">
        <v>206</v>
      </c>
      <c r="C76" s="36" t="s">
        <v>70</v>
      </c>
      <c r="D76" s="23" t="s">
        <v>30</v>
      </c>
      <c r="E76" s="36" t="s">
        <v>31</v>
      </c>
      <c r="F76" s="35">
        <v>603</v>
      </c>
      <c r="G76" s="36" t="s">
        <v>76</v>
      </c>
      <c r="H76" s="23"/>
      <c r="I76" s="23">
        <v>45</v>
      </c>
      <c r="J76" s="23"/>
      <c r="K76" s="23"/>
      <c r="L76" s="23">
        <v>0</v>
      </c>
      <c r="M76" s="37"/>
      <c r="P76" s="29"/>
    </row>
    <row r="77" spans="1:16" ht="29.25">
      <c r="A77" s="35">
        <v>42</v>
      </c>
      <c r="B77" s="35">
        <v>206</v>
      </c>
      <c r="C77" s="36" t="s">
        <v>70</v>
      </c>
      <c r="D77" s="23" t="s">
        <v>32</v>
      </c>
      <c r="E77" s="36" t="s">
        <v>33</v>
      </c>
      <c r="F77" s="35">
        <v>603</v>
      </c>
      <c r="G77" s="36" t="s">
        <v>76</v>
      </c>
      <c r="H77" s="23"/>
      <c r="I77" s="23">
        <v>45</v>
      </c>
      <c r="J77" s="23"/>
      <c r="K77" s="23"/>
      <c r="L77" s="23">
        <v>0</v>
      </c>
      <c r="M77" s="37"/>
      <c r="P77" s="29"/>
    </row>
    <row r="78" spans="1:16" ht="29.25">
      <c r="A78" s="35">
        <v>42</v>
      </c>
      <c r="B78" s="35">
        <v>206</v>
      </c>
      <c r="C78" s="36" t="s">
        <v>70</v>
      </c>
      <c r="D78" s="23" t="s">
        <v>13</v>
      </c>
      <c r="E78" s="36" t="s">
        <v>14</v>
      </c>
      <c r="F78" s="35">
        <v>603</v>
      </c>
      <c r="G78" s="36" t="s">
        <v>76</v>
      </c>
      <c r="H78" s="23"/>
      <c r="I78" s="23">
        <v>45</v>
      </c>
      <c r="J78" s="23"/>
      <c r="K78" s="23"/>
      <c r="L78" s="23">
        <v>0</v>
      </c>
      <c r="M78" s="37"/>
      <c r="P78" s="29"/>
    </row>
    <row r="79" spans="1:16" ht="29.25">
      <c r="A79" s="35">
        <v>42</v>
      </c>
      <c r="B79" s="35">
        <v>206</v>
      </c>
      <c r="C79" s="36" t="s">
        <v>70</v>
      </c>
      <c r="D79" s="23" t="s">
        <v>27</v>
      </c>
      <c r="E79" s="36" t="s">
        <v>28</v>
      </c>
      <c r="F79" s="35">
        <v>603</v>
      </c>
      <c r="G79" s="36" t="s">
        <v>76</v>
      </c>
      <c r="H79" s="23"/>
      <c r="I79" s="23">
        <v>45</v>
      </c>
      <c r="J79" s="23"/>
      <c r="K79" s="23"/>
      <c r="L79" s="23">
        <v>0</v>
      </c>
      <c r="M79" s="37"/>
      <c r="P79" s="29"/>
    </row>
    <row r="80" spans="1:16" ht="29.25">
      <c r="A80" s="35">
        <v>42</v>
      </c>
      <c r="B80" s="35">
        <v>206</v>
      </c>
      <c r="C80" s="36" t="s">
        <v>70</v>
      </c>
      <c r="D80" s="23" t="s">
        <v>41</v>
      </c>
      <c r="E80" s="36" t="s">
        <v>42</v>
      </c>
      <c r="F80" s="35">
        <v>603</v>
      </c>
      <c r="G80" s="36" t="s">
        <v>76</v>
      </c>
      <c r="H80" s="23"/>
      <c r="I80" s="23">
        <v>45</v>
      </c>
      <c r="J80" s="23"/>
      <c r="K80" s="23"/>
      <c r="L80" s="23">
        <v>0</v>
      </c>
      <c r="M80" s="37"/>
      <c r="P80" s="29"/>
    </row>
    <row r="81" spans="1:16" ht="29.25">
      <c r="A81" s="35">
        <v>42</v>
      </c>
      <c r="B81" s="35">
        <v>206</v>
      </c>
      <c r="C81" s="36" t="s">
        <v>70</v>
      </c>
      <c r="D81" s="23" t="s">
        <v>60</v>
      </c>
      <c r="E81" s="36" t="s">
        <v>42</v>
      </c>
      <c r="F81" s="35">
        <v>603</v>
      </c>
      <c r="G81" s="36" t="s">
        <v>76</v>
      </c>
      <c r="H81" s="23"/>
      <c r="I81" s="23">
        <v>45</v>
      </c>
      <c r="J81" s="23"/>
      <c r="K81" s="23"/>
      <c r="L81" s="23">
        <v>0</v>
      </c>
      <c r="M81" s="37"/>
      <c r="P81" s="29"/>
    </row>
    <row r="82" spans="1:16" ht="29.25">
      <c r="A82" s="35">
        <v>11</v>
      </c>
      <c r="B82" s="35">
        <v>8</v>
      </c>
      <c r="C82" s="36" t="s">
        <v>15</v>
      </c>
      <c r="D82" s="23" t="s">
        <v>19</v>
      </c>
      <c r="E82" s="36" t="s">
        <v>20</v>
      </c>
      <c r="F82" s="35">
        <v>603</v>
      </c>
      <c r="G82" s="36" t="s">
        <v>76</v>
      </c>
      <c r="H82" s="23">
        <v>18</v>
      </c>
      <c r="I82" s="23">
        <v>27</v>
      </c>
      <c r="J82" s="23"/>
      <c r="K82" s="23"/>
      <c r="L82" s="23">
        <v>0</v>
      </c>
      <c r="M82" s="37"/>
      <c r="P82" s="29"/>
    </row>
    <row r="83" spans="1:16">
      <c r="A83" s="35">
        <v>29</v>
      </c>
      <c r="B83" s="35">
        <v>25</v>
      </c>
      <c r="C83" s="36" t="s">
        <v>29</v>
      </c>
      <c r="D83" s="23" t="s">
        <v>30</v>
      </c>
      <c r="E83" s="36" t="s">
        <v>31</v>
      </c>
      <c r="F83" s="35">
        <v>603</v>
      </c>
      <c r="G83" s="36" t="s">
        <v>76</v>
      </c>
      <c r="H83" s="23">
        <v>18</v>
      </c>
      <c r="I83" s="23">
        <v>27</v>
      </c>
      <c r="J83" s="23"/>
      <c r="K83" s="23"/>
      <c r="L83" s="23">
        <v>0</v>
      </c>
      <c r="M83" s="37"/>
      <c r="P83" s="29"/>
    </row>
    <row r="84" spans="1:16" ht="31.5" customHeight="1">
      <c r="A84" s="35">
        <v>29</v>
      </c>
      <c r="B84" s="35">
        <v>25</v>
      </c>
      <c r="C84" s="36" t="s">
        <v>29</v>
      </c>
      <c r="D84" s="23" t="s">
        <v>32</v>
      </c>
      <c r="E84" s="36" t="s">
        <v>33</v>
      </c>
      <c r="F84" s="35">
        <v>603</v>
      </c>
      <c r="G84" s="36" t="s">
        <v>76</v>
      </c>
      <c r="H84" s="23">
        <v>18</v>
      </c>
      <c r="I84" s="23">
        <v>27</v>
      </c>
      <c r="J84" s="23"/>
      <c r="K84" s="23"/>
      <c r="L84" s="23">
        <v>0</v>
      </c>
      <c r="M84" s="37"/>
      <c r="P84" s="29"/>
    </row>
    <row r="85" spans="1:16" ht="29.25">
      <c r="A85" s="35">
        <v>56</v>
      </c>
      <c r="B85" s="35">
        <v>38</v>
      </c>
      <c r="C85" s="36" t="s">
        <v>37</v>
      </c>
      <c r="D85" s="23" t="s">
        <v>38</v>
      </c>
      <c r="E85" s="36" t="s">
        <v>39</v>
      </c>
      <c r="F85" s="35">
        <v>603</v>
      </c>
      <c r="G85" s="36" t="s">
        <v>76</v>
      </c>
      <c r="H85" s="23">
        <v>18</v>
      </c>
      <c r="I85" s="23">
        <v>27</v>
      </c>
      <c r="J85" s="23"/>
      <c r="K85" s="23"/>
      <c r="L85" s="23">
        <v>0</v>
      </c>
      <c r="M85" s="37"/>
      <c r="P85" s="29"/>
    </row>
    <row r="86" spans="1:16">
      <c r="A86" s="35">
        <v>75</v>
      </c>
      <c r="B86" s="35">
        <v>55</v>
      </c>
      <c r="C86" s="36" t="s">
        <v>48</v>
      </c>
      <c r="D86" s="23" t="s">
        <v>13</v>
      </c>
      <c r="E86" s="36" t="s">
        <v>14</v>
      </c>
      <c r="F86" s="35">
        <v>603</v>
      </c>
      <c r="G86" s="36" t="s">
        <v>76</v>
      </c>
      <c r="H86" s="23">
        <v>18</v>
      </c>
      <c r="I86" s="23">
        <v>27</v>
      </c>
      <c r="J86" s="23"/>
      <c r="K86" s="23"/>
      <c r="L86" s="23">
        <v>0</v>
      </c>
      <c r="M86" s="37"/>
      <c r="P86" s="29"/>
    </row>
    <row r="87" spans="1:16" ht="29.25">
      <c r="A87" s="35">
        <v>77</v>
      </c>
      <c r="B87" s="35">
        <v>59</v>
      </c>
      <c r="C87" s="36" t="s">
        <v>54</v>
      </c>
      <c r="D87" s="23" t="s">
        <v>55</v>
      </c>
      <c r="E87" s="36" t="s">
        <v>56</v>
      </c>
      <c r="F87" s="35">
        <v>603</v>
      </c>
      <c r="G87" s="36" t="s">
        <v>76</v>
      </c>
      <c r="H87" s="23">
        <v>18</v>
      </c>
      <c r="I87" s="23">
        <v>27</v>
      </c>
      <c r="J87" s="23"/>
      <c r="K87" s="23"/>
      <c r="L87" s="23">
        <v>0</v>
      </c>
      <c r="M87" s="37"/>
      <c r="P87" s="29"/>
    </row>
    <row r="88" spans="1:16">
      <c r="A88" s="35">
        <v>122</v>
      </c>
      <c r="B88" s="35">
        <v>92</v>
      </c>
      <c r="C88" s="36" t="s">
        <v>61</v>
      </c>
      <c r="D88" s="23" t="s">
        <v>27</v>
      </c>
      <c r="E88" s="36" t="s">
        <v>66</v>
      </c>
      <c r="F88" s="35">
        <v>603</v>
      </c>
      <c r="G88" s="36" t="s">
        <v>76</v>
      </c>
      <c r="H88" s="23">
        <v>18</v>
      </c>
      <c r="I88" s="23">
        <v>27</v>
      </c>
      <c r="J88" s="23"/>
      <c r="K88" s="23"/>
      <c r="L88" s="23">
        <v>0</v>
      </c>
      <c r="M88" s="37"/>
      <c r="P88" s="29"/>
    </row>
    <row r="89" spans="1:16" ht="29.25">
      <c r="A89" s="35">
        <v>21</v>
      </c>
      <c r="B89" s="35">
        <v>22</v>
      </c>
      <c r="C89" s="36" t="s">
        <v>24</v>
      </c>
      <c r="D89" s="23" t="s">
        <v>25</v>
      </c>
      <c r="E89" s="36" t="s">
        <v>26</v>
      </c>
      <c r="F89" s="35">
        <v>603</v>
      </c>
      <c r="G89" s="36" t="s">
        <v>76</v>
      </c>
      <c r="H89" s="23">
        <v>18</v>
      </c>
      <c r="I89" s="23">
        <v>27</v>
      </c>
      <c r="J89" s="23"/>
      <c r="K89" s="23"/>
      <c r="L89" s="23">
        <v>0</v>
      </c>
      <c r="M89" s="37"/>
      <c r="P89" s="29"/>
    </row>
    <row r="90" spans="1:16">
      <c r="A90" s="35">
        <v>21</v>
      </c>
      <c r="B90" s="35">
        <v>22</v>
      </c>
      <c r="C90" s="36" t="s">
        <v>24</v>
      </c>
      <c r="D90" s="23" t="s">
        <v>27</v>
      </c>
      <c r="E90" s="36" t="s">
        <v>28</v>
      </c>
      <c r="F90" s="35">
        <v>603</v>
      </c>
      <c r="G90" s="36" t="s">
        <v>76</v>
      </c>
      <c r="H90" s="23"/>
      <c r="I90" s="23"/>
      <c r="J90" s="23">
        <v>18</v>
      </c>
      <c r="K90" s="23">
        <v>27</v>
      </c>
      <c r="L90" s="23">
        <v>0</v>
      </c>
      <c r="M90" s="37"/>
      <c r="P90" s="29"/>
    </row>
    <row r="91" spans="1:16">
      <c r="A91" s="35">
        <v>82</v>
      </c>
      <c r="B91" s="35" t="s">
        <v>181</v>
      </c>
      <c r="C91" s="36" t="s">
        <v>182</v>
      </c>
      <c r="D91" s="23" t="s">
        <v>27</v>
      </c>
      <c r="E91" s="36" t="s">
        <v>66</v>
      </c>
      <c r="F91" s="35">
        <v>603</v>
      </c>
      <c r="G91" s="36" t="s">
        <v>76</v>
      </c>
      <c r="H91" s="23"/>
      <c r="I91" s="23">
        <v>45</v>
      </c>
      <c r="J91" s="23"/>
      <c r="K91" s="23"/>
      <c r="L91" s="23">
        <v>0</v>
      </c>
      <c r="M91" s="37"/>
      <c r="P91" s="29"/>
    </row>
    <row r="92" spans="1:16">
      <c r="A92" s="67" t="s">
        <v>183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9"/>
      <c r="M92" s="37"/>
      <c r="P92" s="29"/>
    </row>
    <row r="93" spans="1:16" ht="29.25">
      <c r="A93" s="35">
        <v>11</v>
      </c>
      <c r="B93" s="35">
        <v>8</v>
      </c>
      <c r="C93" s="36" t="s">
        <v>18</v>
      </c>
      <c r="D93" s="23" t="s">
        <v>16</v>
      </c>
      <c r="E93" s="36" t="s">
        <v>17</v>
      </c>
      <c r="F93" s="35">
        <v>310</v>
      </c>
      <c r="G93" s="36" t="s">
        <v>114</v>
      </c>
      <c r="H93" s="23">
        <v>2</v>
      </c>
      <c r="I93" s="23">
        <v>2</v>
      </c>
      <c r="J93" s="23"/>
      <c r="K93" s="23"/>
      <c r="L93" s="23">
        <v>0</v>
      </c>
      <c r="M93" s="37"/>
      <c r="P93" s="29"/>
    </row>
    <row r="94" spans="1:16" ht="29.25">
      <c r="A94" s="35">
        <v>11</v>
      </c>
      <c r="B94" s="35">
        <v>8</v>
      </c>
      <c r="C94" s="36" t="s">
        <v>18</v>
      </c>
      <c r="D94" s="23" t="s">
        <v>16</v>
      </c>
      <c r="E94" s="36" t="s">
        <v>17</v>
      </c>
      <c r="F94" s="35">
        <v>311</v>
      </c>
      <c r="G94" s="36" t="s">
        <v>115</v>
      </c>
      <c r="H94" s="23">
        <v>2</v>
      </c>
      <c r="I94" s="23">
        <v>1</v>
      </c>
      <c r="J94" s="23"/>
      <c r="K94" s="23"/>
      <c r="L94" s="23">
        <v>0</v>
      </c>
      <c r="M94" s="37"/>
      <c r="P94" s="29"/>
    </row>
    <row r="95" spans="1:16" ht="29.25">
      <c r="A95" s="35">
        <v>11</v>
      </c>
      <c r="B95" s="35">
        <v>8</v>
      </c>
      <c r="C95" s="36" t="s">
        <v>18</v>
      </c>
      <c r="D95" s="23" t="s">
        <v>16</v>
      </c>
      <c r="E95" s="36" t="s">
        <v>17</v>
      </c>
      <c r="F95" s="35">
        <v>312</v>
      </c>
      <c r="G95" s="36" t="s">
        <v>116</v>
      </c>
      <c r="H95" s="23">
        <v>2</v>
      </c>
      <c r="I95" s="23">
        <v>6</v>
      </c>
      <c r="J95" s="23"/>
      <c r="K95" s="23"/>
      <c r="L95" s="23">
        <v>0</v>
      </c>
      <c r="M95" s="37"/>
      <c r="P95" s="29"/>
    </row>
    <row r="96" spans="1:16" ht="29.25">
      <c r="A96" s="35">
        <v>53</v>
      </c>
      <c r="B96" s="35">
        <v>35</v>
      </c>
      <c r="C96" s="36" t="s">
        <v>34</v>
      </c>
      <c r="D96" s="23" t="s">
        <v>35</v>
      </c>
      <c r="E96" s="36" t="s">
        <v>36</v>
      </c>
      <c r="F96" s="35">
        <v>310</v>
      </c>
      <c r="G96" s="36" t="s">
        <v>114</v>
      </c>
      <c r="H96" s="23">
        <v>2</v>
      </c>
      <c r="I96" s="23">
        <v>2</v>
      </c>
      <c r="J96" s="23"/>
      <c r="K96" s="23"/>
      <c r="L96" s="23">
        <v>0</v>
      </c>
      <c r="M96" s="37"/>
      <c r="P96" s="29"/>
    </row>
    <row r="97" spans="1:19" ht="29.25">
      <c r="A97" s="35">
        <v>53</v>
      </c>
      <c r="B97" s="35">
        <v>35</v>
      </c>
      <c r="C97" s="36" t="s">
        <v>34</v>
      </c>
      <c r="D97" s="23" t="s">
        <v>35</v>
      </c>
      <c r="E97" s="36" t="s">
        <v>36</v>
      </c>
      <c r="F97" s="35">
        <v>311</v>
      </c>
      <c r="G97" s="36" t="s">
        <v>115</v>
      </c>
      <c r="H97" s="23">
        <v>2</v>
      </c>
      <c r="I97" s="23">
        <v>1</v>
      </c>
      <c r="J97" s="23"/>
      <c r="K97" s="23"/>
      <c r="L97" s="23">
        <v>0</v>
      </c>
      <c r="M97" s="37"/>
      <c r="P97" s="29"/>
    </row>
    <row r="98" spans="1:19" ht="29.25">
      <c r="A98" s="35">
        <v>53</v>
      </c>
      <c r="B98" s="35">
        <v>35</v>
      </c>
      <c r="C98" s="36" t="s">
        <v>34</v>
      </c>
      <c r="D98" s="23" t="s">
        <v>35</v>
      </c>
      <c r="E98" s="36" t="s">
        <v>36</v>
      </c>
      <c r="F98" s="35">
        <v>312</v>
      </c>
      <c r="G98" s="36" t="s">
        <v>116</v>
      </c>
      <c r="H98" s="23">
        <v>2</v>
      </c>
      <c r="I98" s="23">
        <v>6</v>
      </c>
      <c r="J98" s="23"/>
      <c r="K98" s="23"/>
      <c r="L98" s="23">
        <v>0</v>
      </c>
      <c r="M98" s="37"/>
      <c r="P98" s="29"/>
    </row>
    <row r="99" spans="1:19" ht="29.25">
      <c r="A99" s="35">
        <v>75</v>
      </c>
      <c r="B99" s="35">
        <v>55</v>
      </c>
      <c r="C99" s="36" t="s">
        <v>48</v>
      </c>
      <c r="D99" s="23" t="s">
        <v>49</v>
      </c>
      <c r="E99" s="36" t="s">
        <v>50</v>
      </c>
      <c r="F99" s="35">
        <v>310</v>
      </c>
      <c r="G99" s="36" t="s">
        <v>114</v>
      </c>
      <c r="H99" s="23">
        <v>2</v>
      </c>
      <c r="I99" s="23">
        <v>2</v>
      </c>
      <c r="J99" s="23"/>
      <c r="K99" s="23"/>
      <c r="L99" s="23">
        <v>0</v>
      </c>
      <c r="M99" s="37"/>
      <c r="P99" s="29"/>
    </row>
    <row r="100" spans="1:19" ht="29.25">
      <c r="A100" s="35">
        <v>75</v>
      </c>
      <c r="B100" s="35">
        <v>55</v>
      </c>
      <c r="C100" s="36" t="s">
        <v>48</v>
      </c>
      <c r="D100" s="23" t="s">
        <v>49</v>
      </c>
      <c r="E100" s="36" t="s">
        <v>50</v>
      </c>
      <c r="F100" s="35">
        <v>311</v>
      </c>
      <c r="G100" s="36" t="s">
        <v>115</v>
      </c>
      <c r="H100" s="23">
        <v>2</v>
      </c>
      <c r="I100" s="23">
        <v>1</v>
      </c>
      <c r="J100" s="23"/>
      <c r="K100" s="23"/>
      <c r="L100" s="23">
        <v>0</v>
      </c>
      <c r="M100" s="37"/>
      <c r="P100" s="29"/>
    </row>
    <row r="101" spans="1:19" ht="29.25">
      <c r="A101" s="35">
        <v>75</v>
      </c>
      <c r="B101" s="35">
        <v>55</v>
      </c>
      <c r="C101" s="36" t="s">
        <v>48</v>
      </c>
      <c r="D101" s="23" t="s">
        <v>49</v>
      </c>
      <c r="E101" s="36" t="s">
        <v>50</v>
      </c>
      <c r="F101" s="35">
        <v>312</v>
      </c>
      <c r="G101" s="36" t="s">
        <v>116</v>
      </c>
      <c r="H101" s="23">
        <v>2</v>
      </c>
      <c r="I101" s="23">
        <v>6</v>
      </c>
      <c r="J101" s="23"/>
      <c r="K101" s="23"/>
      <c r="L101" s="23">
        <v>0</v>
      </c>
      <c r="M101" s="37"/>
      <c r="P101" s="29"/>
    </row>
    <row r="102" spans="1:19" ht="29.25">
      <c r="A102" s="35">
        <v>77</v>
      </c>
      <c r="B102" s="35">
        <v>59</v>
      </c>
      <c r="C102" s="36" t="s">
        <v>51</v>
      </c>
      <c r="D102" s="23" t="s">
        <v>52</v>
      </c>
      <c r="E102" s="36" t="s">
        <v>53</v>
      </c>
      <c r="F102" s="35">
        <v>310</v>
      </c>
      <c r="G102" s="36" t="s">
        <v>114</v>
      </c>
      <c r="H102" s="23">
        <v>2</v>
      </c>
      <c r="I102" s="23">
        <v>2</v>
      </c>
      <c r="J102" s="23"/>
      <c r="K102" s="23"/>
      <c r="L102" s="23">
        <v>0</v>
      </c>
      <c r="M102" s="37"/>
      <c r="P102" s="29"/>
    </row>
    <row r="103" spans="1:19" ht="29.25">
      <c r="A103" s="35">
        <v>77</v>
      </c>
      <c r="B103" s="35">
        <v>59</v>
      </c>
      <c r="C103" s="36" t="s">
        <v>51</v>
      </c>
      <c r="D103" s="23" t="s">
        <v>52</v>
      </c>
      <c r="E103" s="36" t="s">
        <v>53</v>
      </c>
      <c r="F103" s="35">
        <v>311</v>
      </c>
      <c r="G103" s="36" t="s">
        <v>115</v>
      </c>
      <c r="H103" s="23">
        <v>2</v>
      </c>
      <c r="I103" s="23">
        <v>1</v>
      </c>
      <c r="J103" s="23"/>
      <c r="K103" s="23"/>
      <c r="L103" s="23">
        <v>0</v>
      </c>
      <c r="M103" s="37"/>
      <c r="P103" s="29"/>
    </row>
    <row r="104" spans="1:19" ht="29.25">
      <c r="A104" s="35">
        <v>77</v>
      </c>
      <c r="B104" s="35">
        <v>59</v>
      </c>
      <c r="C104" s="36" t="s">
        <v>51</v>
      </c>
      <c r="D104" s="23" t="s">
        <v>52</v>
      </c>
      <c r="E104" s="36" t="s">
        <v>53</v>
      </c>
      <c r="F104" s="35">
        <v>312</v>
      </c>
      <c r="G104" s="36" t="s">
        <v>116</v>
      </c>
      <c r="H104" s="23">
        <v>2</v>
      </c>
      <c r="I104" s="23">
        <v>6</v>
      </c>
      <c r="J104" s="23"/>
      <c r="K104" s="23"/>
      <c r="L104" s="23">
        <v>0</v>
      </c>
      <c r="M104" s="37"/>
      <c r="P104" s="29"/>
    </row>
    <row r="105" spans="1:19" s="13" customFormat="1">
      <c r="A105" s="76"/>
      <c r="B105" s="77"/>
      <c r="C105" s="78"/>
      <c r="D105" s="77"/>
      <c r="E105" s="79"/>
      <c r="F105" s="78"/>
      <c r="G105" s="79"/>
      <c r="H105" s="80"/>
      <c r="I105" s="81"/>
      <c r="J105" s="82"/>
      <c r="K105" s="82"/>
      <c r="L105" s="82"/>
      <c r="M105" s="82"/>
      <c r="N105" s="82"/>
      <c r="O105" s="82"/>
      <c r="P105" s="77"/>
      <c r="S105" s="19"/>
    </row>
    <row r="106" spans="1:19" s="13" customFormat="1">
      <c r="A106" s="76"/>
      <c r="B106" s="77"/>
      <c r="C106" s="78"/>
      <c r="D106" s="77"/>
      <c r="E106" s="79"/>
      <c r="F106" s="78"/>
      <c r="G106" s="79"/>
      <c r="H106" s="80"/>
      <c r="I106" s="81"/>
      <c r="J106" s="82"/>
      <c r="K106" s="82"/>
      <c r="L106" s="82"/>
      <c r="M106" s="82"/>
      <c r="N106" s="82"/>
      <c r="O106" s="82"/>
      <c r="P106" s="77"/>
      <c r="S106" s="19"/>
    </row>
    <row r="107" spans="1:19" s="1" customFormat="1" ht="14.25">
      <c r="B107" s="6"/>
      <c r="D107" s="6"/>
      <c r="H107" s="3"/>
      <c r="S107" s="18"/>
    </row>
    <row r="108" spans="1:19">
      <c r="B108" s="85" t="s">
        <v>202</v>
      </c>
      <c r="C108" s="83"/>
      <c r="D108" s="83"/>
      <c r="E108" s="83"/>
      <c r="F108" s="83"/>
      <c r="G108" s="83"/>
      <c r="H108" s="83"/>
      <c r="I108" s="83"/>
      <c r="J108" s="83"/>
      <c r="K108" s="83"/>
      <c r="L108" s="83"/>
    </row>
  </sheetData>
  <autoFilter ref="A8:Q8">
    <filterColumn colId="14"/>
  </autoFilter>
  <mergeCells count="21">
    <mergeCell ref="B108:L108"/>
    <mergeCell ref="I1:L1"/>
    <mergeCell ref="I2:L2"/>
    <mergeCell ref="A92:L92"/>
    <mergeCell ref="H4:L4"/>
    <mergeCell ref="L6:L7"/>
    <mergeCell ref="A5:L5"/>
    <mergeCell ref="N52:O52"/>
    <mergeCell ref="P52:R52"/>
    <mergeCell ref="M6:M7"/>
    <mergeCell ref="A6:A7"/>
    <mergeCell ref="B6:B7"/>
    <mergeCell ref="C6:C7"/>
    <mergeCell ref="D6:D7"/>
    <mergeCell ref="E6:E7"/>
    <mergeCell ref="F6:F7"/>
    <mergeCell ref="G6:G7"/>
    <mergeCell ref="H6:I6"/>
    <mergeCell ref="J6:K6"/>
    <mergeCell ref="A9:L9"/>
    <mergeCell ref="A51:L51"/>
  </mergeCells>
  <pageMargins left="0.70866141732283472" right="0.70866141732283472" top="0.74803149606299213" bottom="0.74803149606299213" header="0.31496062992125984" footer="0.31496062992125984"/>
  <pageSetup paperSize="9" scale="49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ПМУ</vt:lpstr>
      <vt:lpstr>КМУ</vt:lpstr>
      <vt:lpstr>КМУ!Заголовки_для_печати</vt:lpstr>
      <vt:lpstr>ПМУ!Заголовки_для_печати</vt:lpstr>
      <vt:lpstr>КМУ!Область_печати</vt:lpstr>
      <vt:lpstr>ПМУ!Область_печати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buryakovskaya</cp:lastModifiedBy>
  <cp:lastPrinted>2025-06-18T07:29:08Z</cp:lastPrinted>
  <dcterms:created xsi:type="dcterms:W3CDTF">2025-01-23T08:05:15Z</dcterms:created>
  <dcterms:modified xsi:type="dcterms:W3CDTF">2025-06-18T07:29:30Z</dcterms:modified>
</cp:coreProperties>
</file>